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defaultThemeVersion="124226"/>
  <mc:AlternateContent xmlns:mc="http://schemas.openxmlformats.org/markup-compatibility/2006">
    <mc:Choice Requires="x15">
      <x15ac:absPath xmlns:x15ac="http://schemas.microsoft.com/office/spreadsheetml/2010/11/ac" url="https://cndorguy.sharepoint.com/sites/FideicomisoANEP/Shared Documents/General/07 Llamados/LLAMADOS 2023/Llamado 29.2023 CERP del Sur (Atlántida) - Paisajismo/03 Pliego/Sección 3/"/>
    </mc:Choice>
  </mc:AlternateContent>
  <xr:revisionPtr revIDLastSave="25" documentId="8_{054BDD22-DD17-4F3C-993A-EE29C61638CE}" xr6:coauthVersionLast="47" xr6:coauthVersionMax="47" xr10:uidLastSave="{0302CBD5-4805-42E0-A73E-27BE23E87AC6}"/>
  <bookViews>
    <workbookView xWindow="1155" yWindow="630" windowWidth="19335" windowHeight="10290" xr2:uid="{00000000-000D-0000-FFFF-FFFF00000000}"/>
  </bookViews>
  <sheets>
    <sheet name="RUBRADO CERP del Sur" sheetId="5"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0" i="5" l="1"/>
  <c r="G54" i="5"/>
  <c r="G17" i="5"/>
  <c r="F19" i="5"/>
  <c r="G21" i="5"/>
  <c r="G25" i="5"/>
  <c r="G29" i="5"/>
  <c r="G35" i="5"/>
  <c r="F46" i="5"/>
  <c r="G48" i="5"/>
  <c r="G68" i="5"/>
  <c r="G73" i="5"/>
  <c r="F93" i="5"/>
  <c r="G87" i="5" s="1"/>
  <c r="G95" i="5"/>
  <c r="G109" i="5"/>
  <c r="G116" i="5"/>
  <c r="G122" i="5"/>
  <c r="F128" i="5"/>
  <c r="F127" i="5"/>
  <c r="F126" i="5"/>
  <c r="F125" i="5"/>
  <c r="F75" i="5"/>
  <c r="F85" i="5"/>
  <c r="F71" i="5"/>
  <c r="F70" i="5"/>
  <c r="F50" i="5"/>
  <c r="F61" i="5"/>
  <c r="F60" i="5"/>
  <c r="F59" i="5"/>
  <c r="F58" i="5"/>
  <c r="F57" i="5"/>
  <c r="F56" i="5"/>
  <c r="F37" i="5"/>
  <c r="F44" i="5"/>
  <c r="F45" i="5"/>
  <c r="F114" i="5"/>
  <c r="F113" i="5"/>
  <c r="F111" i="5"/>
  <c r="F107" i="5"/>
  <c r="F106" i="5"/>
  <c r="F105" i="5"/>
  <c r="F104" i="5"/>
  <c r="F103" i="5"/>
  <c r="F102" i="5"/>
  <c r="F101" i="5"/>
  <c r="F100" i="5"/>
  <c r="F99" i="5"/>
  <c r="F98" i="5"/>
  <c r="F97" i="5"/>
  <c r="F92" i="5"/>
  <c r="F91" i="5"/>
  <c r="F90" i="5"/>
  <c r="F89" i="5"/>
  <c r="F84" i="5"/>
  <c r="F62" i="5"/>
  <c r="F43" i="5"/>
  <c r="F42" i="5"/>
  <c r="F41" i="5"/>
  <c r="F40" i="5"/>
  <c r="F39" i="5"/>
  <c r="F38" i="5"/>
  <c r="F33" i="5"/>
  <c r="F32" i="5"/>
  <c r="F31" i="5"/>
  <c r="F27" i="5"/>
  <c r="F23" i="5"/>
  <c r="F119" i="5" l="1"/>
  <c r="F120" i="5"/>
  <c r="F118" i="5"/>
  <c r="F77" i="5"/>
  <c r="F79" i="5"/>
  <c r="F81" i="5"/>
  <c r="F82" i="5"/>
  <c r="F83" i="5"/>
  <c r="F76" i="5"/>
  <c r="F66" i="5"/>
  <c r="F52" i="5"/>
  <c r="F51" i="5"/>
  <c r="G64" i="5" l="1"/>
  <c r="H19" i="5" l="1"/>
  <c r="I17" i="5" s="1"/>
  <c r="H93" i="5" l="1"/>
  <c r="H46" i="5"/>
  <c r="H128" i="5"/>
  <c r="H126" i="5"/>
  <c r="H125" i="5"/>
  <c r="I122" i="5" s="1"/>
  <c r="H85" i="5"/>
  <c r="H75" i="5"/>
  <c r="I73" i="5" s="1"/>
  <c r="H71" i="5"/>
  <c r="H70" i="5"/>
  <c r="I68" i="5" s="1"/>
  <c r="H61" i="5"/>
  <c r="H60" i="5"/>
  <c r="H59" i="5"/>
  <c r="H58" i="5"/>
  <c r="H57" i="5"/>
  <c r="H56" i="5"/>
  <c r="I54" i="5" s="1"/>
  <c r="H50" i="5"/>
  <c r="I48" i="5" s="1"/>
  <c r="H37" i="5"/>
  <c r="I35" i="5" s="1"/>
  <c r="H44" i="5"/>
  <c r="H45" i="5"/>
  <c r="H114" i="5"/>
  <c r="H113" i="5"/>
  <c r="H97" i="5"/>
  <c r="I95" i="5" s="1"/>
  <c r="H106" i="5"/>
  <c r="H105" i="5"/>
  <c r="H100" i="5"/>
  <c r="H104" i="5"/>
  <c r="H103" i="5"/>
  <c r="H102" i="5"/>
  <c r="H101" i="5"/>
  <c r="H99" i="5"/>
  <c r="H98" i="5"/>
  <c r="H107" i="5"/>
  <c r="H92" i="5"/>
  <c r="H89" i="5"/>
  <c r="I87" i="5" s="1"/>
  <c r="H84" i="5"/>
  <c r="H90" i="5"/>
  <c r="H91" i="5"/>
  <c r="H76" i="5"/>
  <c r="H81" i="5"/>
  <c r="H83" i="5"/>
  <c r="H82" i="5"/>
  <c r="H77" i="5"/>
  <c r="H79" i="5"/>
  <c r="H62" i="5"/>
  <c r="H39" i="5"/>
  <c r="H38" i="5"/>
  <c r="H43" i="5"/>
  <c r="H42" i="5"/>
  <c r="H41" i="5"/>
  <c r="H40" i="5"/>
  <c r="H33" i="5"/>
  <c r="H32" i="5"/>
  <c r="H31" i="5"/>
  <c r="I29" i="5" s="1"/>
  <c r="H27" i="5"/>
  <c r="I25" i="5" s="1"/>
  <c r="H23" i="5"/>
  <c r="I21" i="5" s="1"/>
  <c r="I130" i="5"/>
  <c r="H52" i="5"/>
  <c r="H51" i="5"/>
  <c r="H66" i="5"/>
  <c r="I64" i="5" s="1"/>
  <c r="H119" i="5"/>
  <c r="H111" i="5"/>
  <c r="I109" i="5" s="1"/>
  <c r="H127" i="5"/>
  <c r="H120" i="5"/>
  <c r="H118" i="5"/>
  <c r="I116" i="5" s="1"/>
</calcChain>
</file>

<file path=xl/sharedStrings.xml><?xml version="1.0" encoding="utf-8"?>
<sst xmlns="http://schemas.openxmlformats.org/spreadsheetml/2006/main" count="235" uniqueCount="173">
  <si>
    <t>FORMULARIO 4: RUBRADO</t>
  </si>
  <si>
    <t>El/Los que suscriben, en representación de [IDENTIFICAR OFERENTE] DECLARO/DECLARAMOS BAJO JURAMENTO que el Objeto del presente Llamado se ejecutará de acuerdo con el siguiente RUBRADO:</t>
  </si>
  <si>
    <t xml:space="preserve">PRESUPUESTO OBRA   </t>
  </si>
  <si>
    <t xml:space="preserve">EMPRESA: </t>
  </si>
  <si>
    <t>CELDA CON FÓRMULA</t>
  </si>
  <si>
    <t>CANTIDAD</t>
  </si>
  <si>
    <t>UNIDAD</t>
  </si>
  <si>
    <t>PRECIO UNITARIO 
Pesos uruguayos</t>
  </si>
  <si>
    <t>PRECIO SUBRUBRO 
Pesos uruguayos</t>
  </si>
  <si>
    <t>PRECIO RUBRO Pesos uruguayos</t>
  </si>
  <si>
    <t>% del Rubro en Obra Total</t>
  </si>
  <si>
    <t>1.00</t>
  </si>
  <si>
    <t>IMPLANTACION EN OBRA</t>
  </si>
  <si>
    <t>1.1</t>
  </si>
  <si>
    <t>Replanteo, según recaudos</t>
  </si>
  <si>
    <t>GL</t>
  </si>
  <si>
    <t>2.00</t>
  </si>
  <si>
    <t>2.1</t>
  </si>
  <si>
    <t>Demoliciones y retiros asociados a la ampliación, según recaudos</t>
  </si>
  <si>
    <t>3.00</t>
  </si>
  <si>
    <t>REVOQUES Y TERMINACIONES</t>
  </si>
  <si>
    <t>3.1</t>
  </si>
  <si>
    <t>Revoque exterior, según recaudos</t>
  </si>
  <si>
    <t>4.00</t>
  </si>
  <si>
    <t>4.1</t>
  </si>
  <si>
    <t>Baldosa podotáctil</t>
  </si>
  <si>
    <t>4.2</t>
  </si>
  <si>
    <t>Zócalo de baldosa monolítica idem pavimento h= 7cm, según recaudos</t>
  </si>
  <si>
    <t>4.3</t>
  </si>
  <si>
    <t>Pavimento de hormigón fretazado, en circulación PA</t>
  </si>
  <si>
    <t>5.00</t>
  </si>
  <si>
    <t>VARIOS</t>
  </si>
  <si>
    <t>5.1</t>
  </si>
  <si>
    <t>Junta de dilatación completa, incluye terminaciones según detalles</t>
  </si>
  <si>
    <t>5.2</t>
  </si>
  <si>
    <t>Colocación y distribución de equipamiento, según recaudos</t>
  </si>
  <si>
    <t>5.3</t>
  </si>
  <si>
    <t>Señalización de locales</t>
  </si>
  <si>
    <t>5.4</t>
  </si>
  <si>
    <t>Parasol</t>
  </si>
  <si>
    <t>5.5</t>
  </si>
  <si>
    <t>Cortinas rústicas, según recaudos</t>
  </si>
  <si>
    <t>5.6</t>
  </si>
  <si>
    <t>Extintores portátiles</t>
  </si>
  <si>
    <t>5.7</t>
  </si>
  <si>
    <t>Amure de aberturas (incluye impermeabilización y terminación de antepechos)</t>
  </si>
  <si>
    <t>5.8</t>
  </si>
  <si>
    <t>Ayuda a subcontratos</t>
  </si>
  <si>
    <t>5.9</t>
  </si>
  <si>
    <t>Limpieza de obra</t>
  </si>
  <si>
    <t>MAMPARAS</t>
  </si>
  <si>
    <t>6.1</t>
  </si>
  <si>
    <t>Mampara Tipo 1 - aulas PB</t>
  </si>
  <si>
    <t>U</t>
  </si>
  <si>
    <t>6.2</t>
  </si>
  <si>
    <t>Mampara Tipo 2 - medias aulas PA</t>
  </si>
  <si>
    <t>6.3</t>
  </si>
  <si>
    <t>Mampara Tipo 3 - entre medias aulas en PA (inc yeso y pintura)</t>
  </si>
  <si>
    <t>7.1</t>
  </si>
  <si>
    <t>A01  abertura corrediza (a completar)</t>
  </si>
  <si>
    <t>7.2</t>
  </si>
  <si>
    <t>A02  abertura corrediza</t>
  </si>
  <si>
    <t>7.3</t>
  </si>
  <si>
    <t>A03  abertura fija</t>
  </si>
  <si>
    <t>7.4</t>
  </si>
  <si>
    <t>A04  puerta, abertura corrediza y vidrio fijo en fachada</t>
  </si>
  <si>
    <t>7.5</t>
  </si>
  <si>
    <t>A05  abertura corrediza y vidrio fijo en fachada</t>
  </si>
  <si>
    <t>7.6</t>
  </si>
  <si>
    <t>A06 puerta con vidrio fijo</t>
  </si>
  <si>
    <t>7.7</t>
  </si>
  <si>
    <t>A07  lucernario</t>
  </si>
  <si>
    <t>8.1</t>
  </si>
  <si>
    <t>C01 puerta batiente (incluye marco ángulo de hierro y zócalo de ainox)</t>
  </si>
  <si>
    <t>9.1</t>
  </si>
  <si>
    <t>Contrahuellas de chapa en escalera existente, según recaudos</t>
  </si>
  <si>
    <t>9.2</t>
  </si>
  <si>
    <t>Reparación de barandas de hierro existentes, según recaudos</t>
  </si>
  <si>
    <t>10.1</t>
  </si>
  <si>
    <t>Canalizaciones embutidas y aparentes en losas y muros, según recaudos</t>
  </si>
  <si>
    <t>10.2</t>
  </si>
  <si>
    <t>Cableado, según recaudos</t>
  </si>
  <si>
    <t>10.3</t>
  </si>
  <si>
    <t>Terminaciones y tableros nuevos y existentes, según recaudos</t>
  </si>
  <si>
    <t>10.4</t>
  </si>
  <si>
    <t>Sistema de protección contra incendios</t>
  </si>
  <si>
    <t>10.4.1</t>
  </si>
  <si>
    <t>Sistema de detección y alarmas de Incendio</t>
  </si>
  <si>
    <t>10.5</t>
  </si>
  <si>
    <t>Luminarias</t>
  </si>
  <si>
    <t>10.5.1</t>
  </si>
  <si>
    <t>L 150 Señalización de emergencia, según recaudos</t>
  </si>
  <si>
    <t>10.5.2</t>
  </si>
  <si>
    <t>L 151 Luminaria de emergencia, según recaudos</t>
  </si>
  <si>
    <t>10.5.3</t>
  </si>
  <si>
    <t>L 209 Luminaria estanca de adosar, según recaudos</t>
  </si>
  <si>
    <t>10.5.4</t>
  </si>
  <si>
    <t>L 250 Artefacto estanco de adosar o colgar para 2 tubos, según recaudos</t>
  </si>
  <si>
    <t>10.5.5</t>
  </si>
  <si>
    <t>Colocación de luminarias</t>
  </si>
  <si>
    <t>PINTURAS</t>
  </si>
  <si>
    <t>11.1</t>
  </si>
  <si>
    <t>Pintura sobre paramentos exteriores revocados, según recaudos</t>
  </si>
  <si>
    <t>11.2</t>
  </si>
  <si>
    <t>Pintura sobre paramento interior existente, según recaudos</t>
  </si>
  <si>
    <t>11.3</t>
  </si>
  <si>
    <t>Pintura sobre estructura metálica, según recaudos</t>
  </si>
  <si>
    <t>11.4</t>
  </si>
  <si>
    <t>Pintura sobre herrería nueva y existente, según recaudos</t>
  </si>
  <si>
    <t>INFRAESTRUCTURA</t>
  </si>
  <si>
    <t>12.00</t>
  </si>
  <si>
    <t>IMPLANTACIÓN Y REPLANTEO</t>
  </si>
  <si>
    <t>12.1</t>
  </si>
  <si>
    <t>Implantación</t>
  </si>
  <si>
    <t>12.2</t>
  </si>
  <si>
    <t>Oficinas y Servicios</t>
  </si>
  <si>
    <t>12.3</t>
  </si>
  <si>
    <t>Obrador, servicios, vallados provisorios, elementos de protecciones, según recaudos</t>
  </si>
  <si>
    <t>12.4</t>
  </si>
  <si>
    <t>Cartel</t>
  </si>
  <si>
    <t>12.5</t>
  </si>
  <si>
    <t>Prevencionista</t>
  </si>
  <si>
    <t>12.6</t>
  </si>
  <si>
    <t>Provisorios: conexión de agua, según MCP</t>
  </si>
  <si>
    <t>12.7</t>
  </si>
  <si>
    <t>Provisorios: conexión de luz, según MCP</t>
  </si>
  <si>
    <t>12.8</t>
  </si>
  <si>
    <t>Provisorios: consumo de agua</t>
  </si>
  <si>
    <t>12.9</t>
  </si>
  <si>
    <t>Provisorios: consumo de luz</t>
  </si>
  <si>
    <t>12.10</t>
  </si>
  <si>
    <t>Trámitación (incluye planos y demás recaudos necesarios, etc), según MCP</t>
  </si>
  <si>
    <t>12.11</t>
  </si>
  <si>
    <t>Manual de mantenimiento y planos veraces, según MCP</t>
  </si>
  <si>
    <t>13.1</t>
  </si>
  <si>
    <t>Pluviales (Cañerías, cámaras y otros)</t>
  </si>
  <si>
    <t>13.2</t>
  </si>
  <si>
    <t>Sistema de protección contra incendios (incluye tomas de agua y bocas de incendio)</t>
  </si>
  <si>
    <t>13.2.1</t>
  </si>
  <si>
    <t>Instalación sanitaria, bombas e instalación y bocas de incendio (según MCP y DNB)</t>
  </si>
  <si>
    <t>13.2.2</t>
  </si>
  <si>
    <t>Tramitación total de la obra (incluye trámites ante la DNB)</t>
  </si>
  <si>
    <t>INSTALACIÓN ELÉCTRICA (incluye trámites)</t>
  </si>
  <si>
    <t>14.1</t>
  </si>
  <si>
    <t>Canalizaciones y cámaras</t>
  </si>
  <si>
    <t>14.2</t>
  </si>
  <si>
    <t>Cableado</t>
  </si>
  <si>
    <t>14.3</t>
  </si>
  <si>
    <t>Trabajos en gabinete medidores (incluido Corrección de energía reactiva)</t>
  </si>
  <si>
    <t>OBRAS EXTERIORES</t>
  </si>
  <si>
    <t>15.1</t>
  </si>
  <si>
    <t>Varios</t>
  </si>
  <si>
    <t>15.1.1</t>
  </si>
  <si>
    <t>Cantero en pavimento, incluye tierra</t>
  </si>
  <si>
    <t>15.1.2</t>
  </si>
  <si>
    <t>Bancos</t>
  </si>
  <si>
    <t>15.1.3</t>
  </si>
  <si>
    <t>Especies vegetales</t>
  </si>
  <si>
    <t>15.1.4</t>
  </si>
  <si>
    <t>Limpieza de obra (infraestructura)</t>
  </si>
  <si>
    <t>SUB TOTAL OBRA</t>
  </si>
  <si>
    <t>La oferta debe incluir la totalidad de los trabajos necesarios para la completa ejecución del proyecto.
EL oferente es responsable del funcionamiento de las fórmulas.
Si el oferente considera necesario, podrá agregar los rubros, ítems y metrajes que crea necesarios para la cotización, sin modificar el formato del Formulario 4.</t>
  </si>
  <si>
    <t>LLAMADO Nº  29/2023- Fideicomiso Anep</t>
  </si>
  <si>
    <t>OBRA:  CERP DEL SUR ATLÁNTIDA</t>
  </si>
  <si>
    <t>OBRAS EDILICIAS</t>
  </si>
  <si>
    <t>EXCAVACIÓN, DEMOLICIONES, RETIROS, TRASLADOS, MOVIMIENTOS DE TIERRA, PREPARACIÓN, OTROS</t>
  </si>
  <si>
    <t>PISOS, ZÓCALOS Y ESCALONES</t>
  </si>
  <si>
    <t>SUBCONTRATOS</t>
  </si>
  <si>
    <t>ALUMINIO</t>
  </si>
  <si>
    <t>CARPINTERÍA</t>
  </si>
  <si>
    <t>HERRERÍA</t>
  </si>
  <si>
    <t>INSTALACIÓN ELÉCTRICA</t>
  </si>
  <si>
    <t>INSTALACIÓN SANITARIA (incluye trámites)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</si>
</sst>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C0A]\ #,##0.00"/>
    <numFmt numFmtId="165" formatCode="0.0"/>
    <numFmt numFmtId="166" formatCode="#,##0.0"/>
  </numFmts>
  <fonts count="24">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4"/>
      <name val="Arial"/>
      <family val="2"/>
    </font>
    <font>
      <sz val="12"/>
      <name val="Times New Roman"/>
      <family val="1"/>
    </font>
    <font>
      <sz val="10"/>
      <name val="Frutiger-Light"/>
    </font>
    <font>
      <b/>
      <sz val="11"/>
      <name val="Arial"/>
      <family val="2"/>
    </font>
    <font>
      <b/>
      <sz val="22"/>
      <name val="Arial"/>
      <family val="2"/>
    </font>
    <font>
      <sz val="22"/>
      <color theme="1"/>
      <name val="Calibri"/>
      <family val="2"/>
      <scheme val="minor"/>
    </font>
    <font>
      <sz val="16"/>
      <name val="Arial"/>
      <family val="2"/>
      <charset val="1"/>
    </font>
    <font>
      <sz val="10"/>
      <name val="AvantGarde Bk BT"/>
    </font>
    <font>
      <b/>
      <sz val="14"/>
      <color indexed="8"/>
      <name val="Arial"/>
      <family val="2"/>
    </font>
    <font>
      <sz val="12"/>
      <name val="Arial"/>
      <family val="2"/>
    </font>
    <font>
      <sz val="10"/>
      <color rgb="FF000000"/>
      <name val="Times New Roman"/>
      <family val="1"/>
    </font>
    <font>
      <sz val="16"/>
      <name val="Arial"/>
      <family val="2"/>
    </font>
    <font>
      <sz val="16"/>
      <color theme="1"/>
      <name val="Calibri"/>
      <family val="2"/>
      <scheme val="minor"/>
    </font>
    <font>
      <sz val="16"/>
      <color rgb="FF000000"/>
      <name val="Times New Roman"/>
      <family val="1"/>
    </font>
    <font>
      <sz val="14"/>
      <color theme="1"/>
      <name val="Calibri"/>
      <family val="2"/>
      <scheme val="minor"/>
    </font>
    <font>
      <sz val="12"/>
      <name val="Tahoma"/>
      <family val="2"/>
    </font>
    <font>
      <b/>
      <sz val="12"/>
      <name val="Tahoma"/>
      <family val="2"/>
    </font>
  </fonts>
  <fills count="5">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s>
  <borders count="19">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22"/>
      </top>
      <bottom style="thin">
        <color indexed="22"/>
      </bottom>
      <diagonal/>
    </border>
    <border>
      <left/>
      <right/>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9" fontId="1" fillId="0" borderId="0" applyFont="0" applyFill="0" applyBorder="0" applyAlignment="0" applyProtection="0"/>
    <xf numFmtId="9" fontId="8" fillId="0" borderId="0" applyFont="0" applyFill="0" applyBorder="0" applyAlignment="0" applyProtection="0"/>
    <xf numFmtId="0" fontId="9" fillId="0" borderId="0"/>
    <xf numFmtId="0" fontId="3" fillId="0" borderId="0"/>
    <xf numFmtId="0" fontId="3" fillId="0" borderId="0"/>
    <xf numFmtId="0" fontId="14" fillId="0" borderId="0"/>
    <xf numFmtId="0" fontId="3" fillId="0" borderId="0"/>
    <xf numFmtId="0" fontId="3" fillId="0" borderId="0"/>
    <xf numFmtId="0" fontId="3" fillId="0" borderId="0"/>
    <xf numFmtId="0" fontId="17" fillId="0" borderId="0"/>
  </cellStyleXfs>
  <cellXfs count="118">
    <xf numFmtId="0" fontId="0" fillId="0" borderId="0" xfId="0"/>
    <xf numFmtId="0" fontId="0" fillId="0" borderId="0" xfId="0" applyAlignment="1">
      <alignment wrapText="1"/>
    </xf>
    <xf numFmtId="0" fontId="7" fillId="0" borderId="0" xfId="0" applyFont="1"/>
    <xf numFmtId="0" fontId="0" fillId="0" borderId="0" xfId="0" applyAlignment="1">
      <alignment horizontal="center" vertical="center"/>
    </xf>
    <xf numFmtId="0" fontId="0" fillId="0" borderId="2" xfId="0" applyBorder="1" applyAlignment="1">
      <alignment horizontal="center" vertical="center"/>
    </xf>
    <xf numFmtId="0" fontId="7" fillId="0" borderId="0" xfId="0" applyFont="1" applyProtection="1">
      <protection locked="0"/>
    </xf>
    <xf numFmtId="0" fontId="0" fillId="0" borderId="0" xfId="0" applyProtection="1">
      <protection locked="0"/>
    </xf>
    <xf numFmtId="0" fontId="7" fillId="0" borderId="4" xfId="0" applyFont="1" applyBorder="1" applyProtection="1">
      <protection locked="0"/>
    </xf>
    <xf numFmtId="0" fontId="0" fillId="0" borderId="4" xfId="0" applyBorder="1" applyProtection="1">
      <protection locked="0"/>
    </xf>
    <xf numFmtId="0" fontId="3" fillId="0" borderId="0" xfId="0" applyFont="1"/>
    <xf numFmtId="0" fontId="4" fillId="3" borderId="8" xfId="0" applyFont="1" applyFill="1" applyBorder="1" applyAlignment="1">
      <alignment horizontal="left" wrapText="1"/>
    </xf>
    <xf numFmtId="0" fontId="4" fillId="4" borderId="7" xfId="0" applyFont="1" applyFill="1" applyBorder="1" applyAlignment="1">
      <alignment horizontal="center" wrapText="1"/>
    </xf>
    <xf numFmtId="0" fontId="2" fillId="0" borderId="0" xfId="0" applyFont="1" applyAlignment="1">
      <alignment horizontal="left" vertical="center"/>
    </xf>
    <xf numFmtId="0" fontId="12" fillId="0" borderId="5" xfId="0" applyFont="1" applyBorder="1"/>
    <xf numFmtId="0" fontId="12" fillId="0" borderId="7" xfId="0" applyFont="1" applyBorder="1"/>
    <xf numFmtId="164" fontId="11" fillId="4" borderId="8" xfId="0" applyNumberFormat="1" applyFont="1" applyFill="1" applyBorder="1" applyAlignment="1">
      <alignment horizontal="center" vertical="center" wrapText="1"/>
    </xf>
    <xf numFmtId="164" fontId="11" fillId="0" borderId="7" xfId="0" applyNumberFormat="1" applyFont="1" applyBorder="1" applyAlignment="1">
      <alignment horizontal="center" vertical="center" wrapText="1"/>
    </xf>
    <xf numFmtId="0" fontId="12" fillId="0" borderId="0" xfId="0" applyFont="1"/>
    <xf numFmtId="0" fontId="13" fillId="0" borderId="0" xfId="0" applyFont="1" applyAlignment="1">
      <alignment horizontal="center"/>
    </xf>
    <xf numFmtId="0" fontId="16" fillId="0" borderId="0" xfId="0" applyFont="1" applyAlignment="1" applyProtection="1">
      <alignment vertical="top"/>
      <protection locked="0"/>
    </xf>
    <xf numFmtId="0" fontId="4" fillId="0" borderId="0" xfId="0" applyFont="1" applyAlignment="1">
      <alignment vertical="top" wrapText="1"/>
    </xf>
    <xf numFmtId="0" fontId="16" fillId="0" borderId="0" xfId="0" applyFont="1" applyAlignment="1">
      <alignment horizontal="center" vertical="top" wrapText="1"/>
    </xf>
    <xf numFmtId="0" fontId="0" fillId="0" borderId="0" xfId="0" applyAlignment="1">
      <alignment horizontal="center"/>
    </xf>
    <xf numFmtId="0" fontId="0" fillId="0" borderId="0" xfId="0" applyAlignment="1" applyProtection="1">
      <alignment horizontal="center"/>
      <protection locked="0"/>
    </xf>
    <xf numFmtId="0" fontId="0" fillId="0" borderId="4" xfId="0" applyBorder="1" applyAlignment="1" applyProtection="1">
      <alignment horizontal="center"/>
      <protection locked="0"/>
    </xf>
    <xf numFmtId="0" fontId="4" fillId="3" borderId="8" xfId="0" applyFont="1" applyFill="1" applyBorder="1" applyAlignment="1">
      <alignment horizontal="center" wrapText="1"/>
    </xf>
    <xf numFmtId="0" fontId="12" fillId="0" borderId="6" xfId="0" applyFont="1" applyBorder="1" applyAlignment="1">
      <alignment horizontal="center"/>
    </xf>
    <xf numFmtId="0" fontId="16" fillId="0" borderId="0" xfId="0" applyFont="1" applyAlignment="1">
      <alignment horizontal="right" vertical="top" wrapText="1" indent="1"/>
    </xf>
    <xf numFmtId="0" fontId="6" fillId="0" borderId="0" xfId="0" applyFont="1" applyAlignment="1">
      <alignment horizontal="left"/>
    </xf>
    <xf numFmtId="0" fontId="18" fillId="0" borderId="0" xfId="0" applyFont="1" applyAlignment="1">
      <alignment horizontal="left"/>
    </xf>
    <xf numFmtId="164" fontId="6" fillId="4" borderId="8" xfId="0" applyNumberFormat="1" applyFont="1" applyFill="1" applyBorder="1" applyAlignment="1">
      <alignment horizontal="center" vertical="center" wrapText="1"/>
    </xf>
    <xf numFmtId="164" fontId="6" fillId="4" borderId="8" xfId="0" applyNumberFormat="1" applyFont="1" applyFill="1" applyBorder="1" applyAlignment="1">
      <alignment horizontal="left" vertical="center" wrapText="1"/>
    </xf>
    <xf numFmtId="0" fontId="6" fillId="0" borderId="10" xfId="0" applyFont="1" applyBorder="1" applyAlignment="1">
      <alignment horizontal="left" wrapText="1"/>
    </xf>
    <xf numFmtId="0" fontId="6" fillId="0" borderId="10" xfId="0" applyFont="1" applyBorder="1" applyAlignment="1">
      <alignment horizontal="center" wrapText="1"/>
    </xf>
    <xf numFmtId="0" fontId="6" fillId="0" borderId="6" xfId="0" applyFont="1" applyBorder="1" applyAlignment="1">
      <alignment horizontal="left" wrapText="1"/>
    </xf>
    <xf numFmtId="164" fontId="6" fillId="0" borderId="7" xfId="0" applyNumberFormat="1" applyFont="1" applyBorder="1" applyAlignment="1">
      <alignment horizontal="center" vertical="center" wrapText="1"/>
    </xf>
    <xf numFmtId="10" fontId="6" fillId="2" borderId="9"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6" fillId="0" borderId="0" xfId="0" applyNumberFormat="1" applyFont="1" applyAlignment="1">
      <alignment horizontal="left" vertical="center" wrapText="1"/>
    </xf>
    <xf numFmtId="0" fontId="6" fillId="0" borderId="0" xfId="0" applyFont="1" applyAlignment="1">
      <alignment horizontal="left" wrapText="1"/>
    </xf>
    <xf numFmtId="0" fontId="6" fillId="0" borderId="0" xfId="0" applyFont="1" applyAlignment="1">
      <alignment horizontal="center" wrapText="1"/>
    </xf>
    <xf numFmtId="10" fontId="6" fillId="0" borderId="0" xfId="0" applyNumberFormat="1" applyFont="1" applyAlignment="1">
      <alignment horizontal="center" vertical="center" wrapText="1"/>
    </xf>
    <xf numFmtId="0" fontId="18" fillId="0" borderId="0" xfId="0" applyFont="1" applyAlignment="1">
      <alignment horizontal="left" wrapText="1"/>
    </xf>
    <xf numFmtId="0" fontId="18" fillId="0" borderId="0" xfId="0" applyFont="1" applyAlignment="1">
      <alignment horizontal="center" wrapText="1"/>
    </xf>
    <xf numFmtId="0" fontId="19" fillId="0" borderId="0" xfId="0" applyFont="1"/>
    <xf numFmtId="0" fontId="19" fillId="0" borderId="0" xfId="0" applyFont="1" applyAlignment="1">
      <alignment horizontal="center" vertical="center"/>
    </xf>
    <xf numFmtId="0" fontId="19" fillId="2" borderId="0" xfId="0" applyFont="1" applyFill="1"/>
    <xf numFmtId="0" fontId="18" fillId="2" borderId="0" xfId="1" applyNumberFormat="1" applyFont="1" applyFill="1" applyBorder="1" applyAlignment="1" applyProtection="1">
      <alignment horizontal="center" vertical="center"/>
    </xf>
    <xf numFmtId="0" fontId="18" fillId="0" borderId="0" xfId="1" applyNumberFormat="1" applyFont="1" applyFill="1" applyBorder="1" applyAlignment="1" applyProtection="1">
      <alignment horizontal="center" vertical="center"/>
    </xf>
    <xf numFmtId="0" fontId="6" fillId="0" borderId="11" xfId="0" applyFont="1" applyBorder="1" applyAlignment="1">
      <alignment horizontal="left" wrapText="1"/>
    </xf>
    <xf numFmtId="164" fontId="6" fillId="0" borderId="11" xfId="0" applyNumberFormat="1" applyFont="1" applyBorder="1" applyAlignment="1">
      <alignment horizontal="left" vertical="center" wrapText="1"/>
    </xf>
    <xf numFmtId="0" fontId="6" fillId="0" borderId="11" xfId="0" applyFont="1" applyBorder="1" applyAlignment="1">
      <alignment horizontal="center" wrapText="1"/>
    </xf>
    <xf numFmtId="10" fontId="18" fillId="0" borderId="0" xfId="0" applyNumberFormat="1" applyFont="1" applyAlignment="1">
      <alignment horizontal="center" vertical="center" wrapText="1"/>
    </xf>
    <xf numFmtId="0" fontId="18" fillId="0" borderId="0" xfId="10" applyFont="1" applyAlignment="1">
      <alignment horizontal="left" vertical="top" wrapText="1"/>
    </xf>
    <xf numFmtId="0" fontId="18" fillId="0" borderId="0" xfId="10" applyFont="1" applyAlignment="1">
      <alignment horizontal="center" vertical="top" wrapText="1"/>
    </xf>
    <xf numFmtId="0" fontId="6" fillId="0" borderId="0" xfId="10" applyFont="1" applyAlignment="1">
      <alignment horizontal="left" vertical="top" wrapText="1"/>
    </xf>
    <xf numFmtId="0" fontId="20" fillId="0" borderId="0" xfId="10" applyFont="1" applyAlignment="1">
      <alignment horizontal="left" vertical="center" wrapText="1"/>
    </xf>
    <xf numFmtId="0" fontId="4" fillId="0" borderId="0" xfId="8" applyFont="1" applyAlignment="1">
      <alignment horizontal="center"/>
    </xf>
    <xf numFmtId="0" fontId="16" fillId="0" borderId="0" xfId="8" applyFont="1" applyAlignment="1">
      <alignment horizontal="center"/>
    </xf>
    <xf numFmtId="0" fontId="16" fillId="0" borderId="0" xfId="8" applyFont="1"/>
    <xf numFmtId="4" fontId="16" fillId="0" borderId="0" xfId="0" applyNumberFormat="1" applyFont="1"/>
    <xf numFmtId="166" fontId="16" fillId="0" borderId="0" xfId="0" applyNumberFormat="1" applyFont="1" applyAlignment="1">
      <alignment horizontal="center"/>
    </xf>
    <xf numFmtId="4" fontId="16" fillId="0" borderId="0" xfId="0" applyNumberFormat="1" applyFont="1" applyAlignment="1">
      <alignment horizontal="center"/>
    </xf>
    <xf numFmtId="0" fontId="6" fillId="4" borderId="8" xfId="0" applyFont="1" applyFill="1" applyBorder="1" applyAlignment="1">
      <alignment horizontal="center" vertical="center" wrapText="1"/>
    </xf>
    <xf numFmtId="0" fontId="5" fillId="0" borderId="0" xfId="0" applyFont="1"/>
    <xf numFmtId="0" fontId="15" fillId="0" borderId="0" xfId="0" applyFont="1" applyAlignment="1" applyProtection="1">
      <alignment vertical="top" wrapText="1"/>
      <protection locked="0"/>
    </xf>
    <xf numFmtId="0" fontId="6" fillId="0" borderId="0" xfId="0" applyFont="1"/>
    <xf numFmtId="0" fontId="5" fillId="0" borderId="1" xfId="0" applyFont="1" applyBorder="1"/>
    <xf numFmtId="0" fontId="5" fillId="0" borderId="3" xfId="0" applyFont="1" applyBorder="1"/>
    <xf numFmtId="0" fontId="3" fillId="0" borderId="1" xfId="0" applyFont="1" applyBorder="1"/>
    <xf numFmtId="0" fontId="2" fillId="0" borderId="1" xfId="0" applyFont="1" applyBorder="1" applyAlignment="1">
      <alignment horizontal="left" vertical="center"/>
    </xf>
    <xf numFmtId="0" fontId="4" fillId="0" borderId="12" xfId="0" applyFont="1" applyBorder="1" applyAlignment="1">
      <alignment horizontal="center"/>
    </xf>
    <xf numFmtId="0" fontId="6" fillId="0" borderId="0" xfId="0" applyFont="1" applyAlignment="1">
      <alignment horizontal="center" vertical="center" wrapText="1"/>
    </xf>
    <xf numFmtId="0" fontId="16" fillId="0" borderId="0" xfId="0" applyFont="1" applyAlignment="1">
      <alignment horizontal="center"/>
    </xf>
    <xf numFmtId="0" fontId="18" fillId="0" borderId="0" xfId="10" applyFont="1" applyAlignment="1">
      <alignment horizontal="right" vertical="top" wrapText="1" indent="1"/>
    </xf>
    <xf numFmtId="0" fontId="6" fillId="0" borderId="0" xfId="10" applyFont="1" applyAlignment="1">
      <alignment horizontal="right" vertical="top" wrapText="1" indent="1"/>
    </xf>
    <xf numFmtId="165" fontId="16" fillId="0" borderId="0" xfId="8" applyNumberFormat="1" applyFont="1" applyAlignment="1">
      <alignment horizontal="center"/>
    </xf>
    <xf numFmtId="164" fontId="6" fillId="0" borderId="8" xfId="0" applyNumberFormat="1" applyFont="1" applyBorder="1" applyAlignment="1">
      <alignment horizontal="center" vertical="center" wrapText="1"/>
    </xf>
    <xf numFmtId="2" fontId="16" fillId="0" borderId="0" xfId="8" applyNumberFormat="1" applyFont="1" applyAlignment="1">
      <alignment horizontal="center"/>
    </xf>
    <xf numFmtId="0" fontId="16" fillId="0" borderId="0" xfId="8" applyFont="1" applyAlignment="1">
      <alignment horizontal="left"/>
    </xf>
    <xf numFmtId="0" fontId="6" fillId="0" borderId="1" xfId="0" applyFont="1" applyBorder="1" applyAlignment="1">
      <alignment horizontal="left" vertical="center"/>
    </xf>
    <xf numFmtId="0" fontId="6" fillId="0" borderId="0" xfId="0" applyFont="1" applyAlignment="1">
      <alignment horizontal="left" vertical="center"/>
    </xf>
    <xf numFmtId="0" fontId="19" fillId="0" borderId="0" xfId="0" applyFont="1" applyAlignment="1">
      <alignment horizontal="center"/>
    </xf>
    <xf numFmtId="0" fontId="6" fillId="0" borderId="0" xfId="0" applyFont="1" applyAlignment="1">
      <alignment horizontal="center" vertical="center"/>
    </xf>
    <xf numFmtId="0" fontId="22" fillId="0" borderId="15" xfId="0" applyFont="1" applyBorder="1" applyAlignment="1">
      <alignment horizontal="left"/>
    </xf>
    <xf numFmtId="0" fontId="22" fillId="0" borderId="15" xfId="0" applyFont="1" applyBorder="1"/>
    <xf numFmtId="0" fontId="22" fillId="0" borderId="15" xfId="0" applyFont="1" applyBorder="1" applyAlignment="1">
      <alignment horizontal="center"/>
    </xf>
    <xf numFmtId="0" fontId="22" fillId="0" borderId="0" xfId="0" applyFont="1"/>
    <xf numFmtId="0" fontId="22" fillId="0" borderId="0" xfId="0" applyFont="1" applyAlignment="1">
      <alignment horizontal="center"/>
    </xf>
    <xf numFmtId="0" fontId="22" fillId="0" borderId="16" xfId="0" applyFont="1" applyBorder="1" applyAlignment="1">
      <alignment horizontal="left" vertical="center"/>
    </xf>
    <xf numFmtId="10" fontId="22" fillId="0" borderId="15" xfId="0" applyNumberFormat="1" applyFont="1" applyBorder="1"/>
    <xf numFmtId="2" fontId="16" fillId="0" borderId="16" xfId="0" applyNumberFormat="1" applyFont="1" applyBorder="1" applyAlignment="1">
      <alignment horizontal="left"/>
    </xf>
    <xf numFmtId="2" fontId="16" fillId="0" borderId="16" xfId="0" applyNumberFormat="1" applyFont="1" applyBorder="1"/>
    <xf numFmtId="2" fontId="16" fillId="0" borderId="16" xfId="0" applyNumberFormat="1" applyFont="1" applyBorder="1" applyAlignment="1">
      <alignment horizontal="center"/>
    </xf>
    <xf numFmtId="0" fontId="3" fillId="0" borderId="16" xfId="0" applyFont="1" applyBorder="1" applyAlignment="1">
      <alignment horizontal="left" vertical="center"/>
    </xf>
    <xf numFmtId="0" fontId="16" fillId="0" borderId="15" xfId="0" applyFont="1" applyBorder="1"/>
    <xf numFmtId="0" fontId="23" fillId="0" borderId="16" xfId="0" applyFont="1" applyBorder="1" applyAlignment="1">
      <alignment horizontal="left" vertical="center"/>
    </xf>
    <xf numFmtId="4" fontId="4" fillId="0" borderId="0" xfId="0" applyNumberFormat="1" applyFont="1" applyAlignment="1">
      <alignment horizontal="center"/>
    </xf>
    <xf numFmtId="0" fontId="16" fillId="0" borderId="0" xfId="0" applyFont="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14" xfId="0" applyFont="1" applyBorder="1" applyAlignment="1">
      <alignment horizontal="center" vertical="center" wrapText="1"/>
    </xf>
    <xf numFmtId="0" fontId="11" fillId="3" borderId="5"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164" fontId="10" fillId="4" borderId="5" xfId="0" applyNumberFormat="1" applyFont="1" applyFill="1" applyBorder="1" applyAlignment="1">
      <alignment horizontal="center" vertical="center" wrapText="1"/>
    </xf>
    <xf numFmtId="164" fontId="10" fillId="4" borderId="6" xfId="0" applyNumberFormat="1" applyFont="1" applyFill="1" applyBorder="1" applyAlignment="1">
      <alignment horizontal="center" vertical="center" wrapText="1"/>
    </xf>
    <xf numFmtId="164" fontId="10" fillId="4" borderId="7" xfId="0" applyNumberFormat="1" applyFont="1" applyFill="1" applyBorder="1" applyAlignment="1">
      <alignment horizontal="center" vertical="center" wrapText="1"/>
    </xf>
    <xf numFmtId="0" fontId="6" fillId="0" borderId="5" xfId="0" applyFont="1" applyBorder="1" applyAlignment="1">
      <alignment horizontal="left" vertical="center"/>
    </xf>
    <xf numFmtId="0" fontId="6" fillId="0" borderId="6" xfId="0" applyFont="1" applyBorder="1" applyAlignment="1">
      <alignment horizontal="left" vertical="center"/>
    </xf>
    <xf numFmtId="2" fontId="4" fillId="3" borderId="5" xfId="0" applyNumberFormat="1" applyFont="1" applyFill="1" applyBorder="1" applyAlignment="1">
      <alignment horizontal="center" vertical="center" wrapText="1"/>
    </xf>
    <xf numFmtId="2" fontId="4" fillId="3" borderId="7" xfId="0" applyNumberFormat="1" applyFont="1" applyFill="1" applyBorder="1" applyAlignment="1">
      <alignment horizontal="center" vertical="center" wrapText="1"/>
    </xf>
    <xf numFmtId="0" fontId="5" fillId="0" borderId="17" xfId="0" applyFont="1" applyBorder="1"/>
    <xf numFmtId="0" fontId="7" fillId="0" borderId="18" xfId="0" applyFont="1" applyBorder="1" applyProtection="1">
      <protection locked="0"/>
    </xf>
  </cellXfs>
  <cellStyles count="11">
    <cellStyle name="Diseño" xfId="3" xr:uid="{00000000-0005-0000-0000-000000000000}"/>
    <cellStyle name="Excel Built-in Normal" xfId="6" xr:uid="{00000000-0005-0000-0000-000001000000}"/>
    <cellStyle name="Excel Built-in Normal 1" xfId="5" xr:uid="{00000000-0005-0000-0000-000002000000}"/>
    <cellStyle name="Excel Built-in Normal 2" xfId="4" xr:uid="{00000000-0005-0000-0000-000003000000}"/>
    <cellStyle name="Normal" xfId="0" builtinId="0"/>
    <cellStyle name="Normal 10 82 2" xfId="8" xr:uid="{00000000-0005-0000-0000-000005000000}"/>
    <cellStyle name="Normal 136" xfId="9" xr:uid="{00000000-0005-0000-0000-000006000000}"/>
    <cellStyle name="Normal 2" xfId="10" xr:uid="{00000000-0005-0000-0000-000007000000}"/>
    <cellStyle name="Normal 2 2" xfId="7" xr:uid="{00000000-0005-0000-0000-000008000000}"/>
    <cellStyle name="Porcentaje" xfId="1" builtinId="5"/>
    <cellStyle name="Porcentual_AAPresup NICOLICH" xfId="2"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2428875</xdr:colOff>
      <xdr:row>66</xdr:row>
      <xdr:rowOff>161925</xdr:rowOff>
    </xdr:from>
    <xdr:to>
      <xdr:col>1</xdr:col>
      <xdr:colOff>2457450</xdr:colOff>
      <xdr:row>66</xdr:row>
      <xdr:rowOff>161925</xdr:rowOff>
    </xdr:to>
    <xdr:sp macro="" textlink="">
      <xdr:nvSpPr>
        <xdr:cNvPr id="2" name="Line 3">
          <a:extLst>
            <a:ext uri="{FF2B5EF4-FFF2-40B4-BE49-F238E27FC236}">
              <a16:creationId xmlns:a16="http://schemas.microsoft.com/office/drawing/2014/main" id="{8399A46F-D311-4C7F-BC42-9DEAE540E44E}"/>
            </a:ext>
          </a:extLst>
        </xdr:cNvPr>
        <xdr:cNvSpPr>
          <a:spLocks noChangeShapeType="1"/>
        </xdr:cNvSpPr>
      </xdr:nvSpPr>
      <xdr:spPr bwMode="auto">
        <a:xfrm>
          <a:off x="3238500" y="34499550"/>
          <a:ext cx="28575" cy="0"/>
        </a:xfrm>
        <a:prstGeom prst="line">
          <a:avLst/>
        </a:prstGeom>
        <a:noFill/>
        <a:ln w="7620">
          <a:solidFill>
            <a:srgbClr val="363639"/>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50"/>
  <sheetViews>
    <sheetView tabSelected="1" zoomScale="70" zoomScaleNormal="70" workbookViewId="0">
      <selection activeCell="B110" sqref="B110"/>
    </sheetView>
  </sheetViews>
  <sheetFormatPr baseColWidth="10" defaultColWidth="11.42578125" defaultRowHeight="15"/>
  <cols>
    <col min="1" max="1" width="15.28515625" customWidth="1"/>
    <col min="2" max="2" width="102.28515625" customWidth="1"/>
    <col min="3" max="3" width="17.140625" customWidth="1"/>
    <col min="4" max="4" width="14.140625" style="22" customWidth="1"/>
    <col min="5" max="5" width="28.140625" customWidth="1"/>
    <col min="6" max="6" width="31" customWidth="1"/>
    <col min="7" max="9" width="30.7109375" customWidth="1"/>
  </cols>
  <sheetData>
    <row r="1" spans="1:9">
      <c r="G1" s="3"/>
      <c r="H1" s="3"/>
      <c r="I1" s="3"/>
    </row>
    <row r="2" spans="1:9" ht="18">
      <c r="A2" s="64"/>
      <c r="B2" s="2"/>
      <c r="G2" s="3"/>
      <c r="H2" s="3"/>
      <c r="I2" s="3"/>
    </row>
    <row r="3" spans="1:9" ht="31.5" customHeight="1">
      <c r="A3" s="99" t="s">
        <v>0</v>
      </c>
      <c r="B3" s="99"/>
      <c r="C3" s="98" t="s">
        <v>1</v>
      </c>
      <c r="D3" s="98"/>
      <c r="E3" s="98"/>
      <c r="F3" s="98"/>
      <c r="G3" s="98"/>
      <c r="H3" s="98"/>
      <c r="I3" s="98"/>
    </row>
    <row r="4" spans="1:9" ht="18">
      <c r="A4" s="65"/>
      <c r="B4" s="19"/>
      <c r="G4" s="3"/>
      <c r="H4" s="3"/>
      <c r="I4" s="3"/>
    </row>
    <row r="5" spans="1:9" ht="18">
      <c r="A5" s="64" t="s">
        <v>162</v>
      </c>
      <c r="B5" s="2"/>
      <c r="G5" s="3"/>
      <c r="H5" s="3"/>
      <c r="I5" s="3"/>
    </row>
    <row r="6" spans="1:9" ht="20.25">
      <c r="A6" s="66"/>
      <c r="B6" s="2"/>
      <c r="G6" s="3"/>
      <c r="H6" s="3"/>
      <c r="I6" s="3"/>
    </row>
    <row r="7" spans="1:9" ht="18">
      <c r="A7" s="64" t="s">
        <v>2</v>
      </c>
      <c r="B7" s="5"/>
      <c r="G7" s="3"/>
      <c r="H7" s="3"/>
      <c r="I7" s="3"/>
    </row>
    <row r="8" spans="1:9" ht="18">
      <c r="A8" s="64"/>
      <c r="B8" s="5"/>
      <c r="G8" s="3"/>
      <c r="H8" s="3"/>
      <c r="I8" s="3"/>
    </row>
    <row r="9" spans="1:9" ht="18.75" thickBot="1">
      <c r="A9" s="116" t="s">
        <v>3</v>
      </c>
      <c r="B9" s="117"/>
      <c r="G9" s="3"/>
      <c r="H9" s="3"/>
      <c r="I9" s="3"/>
    </row>
    <row r="10" spans="1:9" ht="18.75" thickBot="1">
      <c r="A10" s="64"/>
      <c r="B10" s="5"/>
      <c r="C10" s="6"/>
      <c r="D10" s="23"/>
      <c r="E10" s="6"/>
      <c r="F10" s="6"/>
      <c r="G10" s="106" t="s">
        <v>4</v>
      </c>
      <c r="H10" s="107"/>
      <c r="I10" s="108"/>
    </row>
    <row r="11" spans="1:9" ht="9.9499999999999993" customHeight="1" thickBot="1">
      <c r="A11" s="67"/>
      <c r="B11" s="5"/>
      <c r="C11" s="6"/>
      <c r="D11" s="23"/>
      <c r="E11" s="6"/>
      <c r="F11" s="6"/>
      <c r="G11" s="3"/>
      <c r="H11" s="3"/>
      <c r="I11" s="4"/>
    </row>
    <row r="12" spans="1:9" ht="18.75" thickBot="1">
      <c r="A12" s="68"/>
      <c r="B12" s="7"/>
      <c r="C12" s="8"/>
      <c r="D12" s="24"/>
      <c r="E12" s="8"/>
      <c r="F12" s="8"/>
      <c r="G12" s="109" t="s">
        <v>4</v>
      </c>
      <c r="H12" s="110"/>
      <c r="I12" s="111"/>
    </row>
    <row r="13" spans="1:9" ht="15.75" thickBot="1">
      <c r="A13" s="69"/>
      <c r="B13" s="9"/>
      <c r="G13" s="3"/>
      <c r="H13" s="3"/>
      <c r="I13" s="4"/>
    </row>
    <row r="14" spans="1:9" ht="55.5" customHeight="1" thickBot="1">
      <c r="A14" s="112" t="s">
        <v>163</v>
      </c>
      <c r="B14" s="113"/>
      <c r="C14" s="10" t="s">
        <v>5</v>
      </c>
      <c r="D14" s="25" t="s">
        <v>6</v>
      </c>
      <c r="E14" s="10" t="s">
        <v>7</v>
      </c>
      <c r="F14" s="10" t="s">
        <v>8</v>
      </c>
      <c r="G14" s="11" t="s">
        <v>9</v>
      </c>
      <c r="H14" s="114" t="s">
        <v>10</v>
      </c>
      <c r="I14" s="115"/>
    </row>
    <row r="15" spans="1:9">
      <c r="A15" s="70"/>
      <c r="B15" s="12"/>
      <c r="G15" s="3"/>
      <c r="H15" s="3"/>
      <c r="I15" s="3"/>
    </row>
    <row r="16" spans="1:9" s="44" customFormat="1" ht="21.75" thickBot="1">
      <c r="A16" s="80" t="s">
        <v>164</v>
      </c>
      <c r="B16" s="81"/>
      <c r="D16" s="82"/>
      <c r="G16" s="45"/>
      <c r="H16" s="45"/>
      <c r="I16" s="83"/>
    </row>
    <row r="17" spans="1:9" ht="21" customHeight="1" thickBot="1">
      <c r="A17" s="63" t="s">
        <v>11</v>
      </c>
      <c r="B17" s="31" t="s">
        <v>12</v>
      </c>
      <c r="C17" s="32"/>
      <c r="D17" s="33"/>
      <c r="E17" s="34"/>
      <c r="F17" s="34"/>
      <c r="G17" s="30">
        <f>SUM(F19)</f>
        <v>0</v>
      </c>
      <c r="H17" s="35"/>
      <c r="I17" s="36" t="e">
        <f>SUM(H19)</f>
        <v>#DIV/0!</v>
      </c>
    </row>
    <row r="18" spans="1:9" ht="21" customHeight="1">
      <c r="A18" s="71"/>
      <c r="B18" s="38"/>
      <c r="C18" s="39"/>
      <c r="D18" s="40"/>
      <c r="E18" s="39"/>
      <c r="F18" s="39"/>
      <c r="G18" s="37"/>
      <c r="H18" s="37"/>
      <c r="I18" s="41"/>
    </row>
    <row r="19" spans="1:9" ht="21" customHeight="1">
      <c r="A19" s="58" t="s">
        <v>13</v>
      </c>
      <c r="B19" s="59" t="s">
        <v>14</v>
      </c>
      <c r="C19" s="39"/>
      <c r="D19" s="62" t="s">
        <v>15</v>
      </c>
      <c r="E19" s="39"/>
      <c r="F19" s="46">
        <f t="shared" ref="F19" si="0">+C19*E19</f>
        <v>0</v>
      </c>
      <c r="G19" s="37"/>
      <c r="H19" s="47" t="e">
        <f>+F19/$G$130</f>
        <v>#DIV/0!</v>
      </c>
      <c r="I19" s="41"/>
    </row>
    <row r="20" spans="1:9" ht="21.75" thickBot="1">
      <c r="A20" s="29"/>
      <c r="B20" s="29"/>
      <c r="C20" s="42"/>
      <c r="D20" s="43"/>
      <c r="E20" s="18"/>
      <c r="F20" s="44"/>
      <c r="G20" s="45"/>
      <c r="H20" s="48"/>
      <c r="I20" s="44"/>
    </row>
    <row r="21" spans="1:9" ht="41.25" thickBot="1">
      <c r="A21" s="63" t="s">
        <v>16</v>
      </c>
      <c r="B21" s="31" t="s">
        <v>165</v>
      </c>
      <c r="C21" s="32"/>
      <c r="D21" s="33"/>
      <c r="E21" s="34"/>
      <c r="F21" s="34"/>
      <c r="G21" s="30">
        <f>SUM(F23:F23)</f>
        <v>0</v>
      </c>
      <c r="H21" s="35"/>
      <c r="I21" s="36" t="e">
        <f>SUM(H23:H23)</f>
        <v>#DIV/0!</v>
      </c>
    </row>
    <row r="22" spans="1:9" ht="21" customHeight="1">
      <c r="A22" s="72"/>
      <c r="B22" s="38"/>
      <c r="C22" s="49"/>
      <c r="D22" s="40"/>
      <c r="E22" s="39"/>
      <c r="F22" s="39"/>
      <c r="G22" s="37"/>
      <c r="H22" s="37"/>
      <c r="I22" s="41"/>
    </row>
    <row r="23" spans="1:9" ht="21">
      <c r="A23" s="73" t="s">
        <v>17</v>
      </c>
      <c r="B23" s="84" t="s">
        <v>18</v>
      </c>
      <c r="C23" s="39"/>
      <c r="D23" s="62" t="s">
        <v>15</v>
      </c>
      <c r="E23" s="39"/>
      <c r="F23" s="46">
        <f t="shared" ref="F23" si="1">+C23*E23</f>
        <v>0</v>
      </c>
      <c r="G23" s="37"/>
      <c r="H23" s="47" t="e">
        <f>+F23/$G$130</f>
        <v>#DIV/0!</v>
      </c>
      <c r="I23" s="41"/>
    </row>
    <row r="24" spans="1:9" ht="21.75" thickBot="1">
      <c r="A24" s="29"/>
      <c r="B24" s="29"/>
      <c r="C24" s="42"/>
      <c r="D24" s="43"/>
      <c r="E24" s="18"/>
      <c r="F24" s="44"/>
      <c r="G24" s="45"/>
      <c r="H24" s="48"/>
      <c r="I24" s="44"/>
    </row>
    <row r="25" spans="1:9" ht="21" thickBot="1">
      <c r="A25" s="63" t="s">
        <v>19</v>
      </c>
      <c r="B25" s="31" t="s">
        <v>20</v>
      </c>
      <c r="C25" s="32"/>
      <c r="D25" s="33"/>
      <c r="E25" s="34"/>
      <c r="F25" s="34"/>
      <c r="G25" s="30">
        <f>SUM(F27:F27)</f>
        <v>0</v>
      </c>
      <c r="H25" s="35"/>
      <c r="I25" s="36" t="e">
        <f>SUM(H27:H27)</f>
        <v>#DIV/0!</v>
      </c>
    </row>
    <row r="26" spans="1:9" ht="20.25">
      <c r="A26" s="72"/>
      <c r="B26" s="38"/>
      <c r="C26" s="39"/>
      <c r="D26" s="40"/>
      <c r="E26" s="39"/>
      <c r="F26" s="39"/>
      <c r="G26" s="37"/>
      <c r="H26" s="37"/>
      <c r="I26" s="41"/>
    </row>
    <row r="27" spans="1:9" ht="21">
      <c r="A27" s="58" t="s">
        <v>21</v>
      </c>
      <c r="B27" s="84" t="s">
        <v>22</v>
      </c>
      <c r="D27" s="62" t="s">
        <v>15</v>
      </c>
      <c r="E27" s="39"/>
      <c r="F27" s="46">
        <f t="shared" ref="F27" si="2">+C27*E27</f>
        <v>0</v>
      </c>
      <c r="G27" s="37"/>
      <c r="H27" s="47" t="e">
        <f>+F27/$G$130</f>
        <v>#DIV/0!</v>
      </c>
      <c r="I27" s="41"/>
    </row>
    <row r="28" spans="1:9" ht="21.75" thickBot="1">
      <c r="A28" s="28"/>
      <c r="B28" s="28"/>
      <c r="C28" s="39"/>
      <c r="D28" s="40"/>
      <c r="E28" s="18"/>
      <c r="F28" s="44"/>
      <c r="G28" s="45"/>
      <c r="H28" s="48"/>
      <c r="I28" s="44"/>
    </row>
    <row r="29" spans="1:9" ht="21" thickBot="1">
      <c r="A29" s="63" t="s">
        <v>23</v>
      </c>
      <c r="B29" s="31" t="s">
        <v>166</v>
      </c>
      <c r="C29" s="32"/>
      <c r="D29" s="33"/>
      <c r="E29" s="34"/>
      <c r="F29" s="34"/>
      <c r="G29" s="30">
        <f>SUM(F31:F33)</f>
        <v>0</v>
      </c>
      <c r="H29" s="35"/>
      <c r="I29" s="36" t="e">
        <f>SUM(H31:H33)</f>
        <v>#DIV/0!</v>
      </c>
    </row>
    <row r="30" spans="1:9" ht="20.25">
      <c r="A30" s="72"/>
      <c r="B30" s="50"/>
      <c r="C30" s="39"/>
      <c r="D30" s="51"/>
      <c r="E30" s="39"/>
      <c r="F30" s="39"/>
      <c r="G30" s="37"/>
      <c r="H30" s="37"/>
      <c r="I30" s="41"/>
    </row>
    <row r="31" spans="1:9" ht="21">
      <c r="A31" s="58" t="s">
        <v>24</v>
      </c>
      <c r="B31" s="84" t="s">
        <v>25</v>
      </c>
      <c r="D31" s="62" t="s">
        <v>15</v>
      </c>
      <c r="E31" s="18"/>
      <c r="F31" s="46">
        <f t="shared" ref="F31:F33" si="3">+C31*E31</f>
        <v>0</v>
      </c>
      <c r="G31" s="45"/>
      <c r="H31" s="47" t="e">
        <f>+F31/$G$130</f>
        <v>#DIV/0!</v>
      </c>
      <c r="I31" s="44"/>
    </row>
    <row r="32" spans="1:9" ht="21">
      <c r="A32" s="58" t="s">
        <v>26</v>
      </c>
      <c r="B32" s="84" t="s">
        <v>27</v>
      </c>
      <c r="D32" s="62" t="s">
        <v>15</v>
      </c>
      <c r="E32" s="18"/>
      <c r="F32" s="46">
        <f t="shared" si="3"/>
        <v>0</v>
      </c>
      <c r="G32" s="45"/>
      <c r="H32" s="47" t="e">
        <f>+F32/$G$130</f>
        <v>#DIV/0!</v>
      </c>
      <c r="I32" s="44"/>
    </row>
    <row r="33" spans="1:10" ht="21">
      <c r="A33" s="58" t="s">
        <v>28</v>
      </c>
      <c r="B33" s="84" t="s">
        <v>29</v>
      </c>
      <c r="D33" s="62" t="s">
        <v>15</v>
      </c>
      <c r="E33" s="18"/>
      <c r="F33" s="46">
        <f t="shared" si="3"/>
        <v>0</v>
      </c>
      <c r="G33" s="45"/>
      <c r="H33" s="47" t="e">
        <f>+F33/$G$130</f>
        <v>#DIV/0!</v>
      </c>
      <c r="I33" s="44"/>
    </row>
    <row r="34" spans="1:10" ht="21.75" thickBot="1">
      <c r="A34" s="29"/>
      <c r="B34" s="29"/>
      <c r="C34" s="42"/>
      <c r="D34" s="43"/>
      <c r="E34" s="18"/>
      <c r="F34" s="44"/>
      <c r="G34" s="45"/>
      <c r="H34" s="48"/>
      <c r="I34" s="44"/>
      <c r="J34" s="21"/>
    </row>
    <row r="35" spans="1:10" ht="21" thickBot="1">
      <c r="A35" s="63" t="s">
        <v>30</v>
      </c>
      <c r="B35" s="31" t="s">
        <v>31</v>
      </c>
      <c r="C35" s="32"/>
      <c r="D35" s="33"/>
      <c r="E35" s="34"/>
      <c r="F35" s="34"/>
      <c r="G35" s="30">
        <f>SUM(F37:F46)</f>
        <v>0</v>
      </c>
      <c r="H35" s="35"/>
      <c r="I35" s="36" t="e">
        <f>SUM(H37:H46)</f>
        <v>#DIV/0!</v>
      </c>
      <c r="J35" s="21"/>
    </row>
    <row r="36" spans="1:10" ht="20.25">
      <c r="A36" s="72"/>
      <c r="B36" s="38"/>
      <c r="C36" s="39"/>
      <c r="D36" s="40"/>
      <c r="E36" s="39"/>
      <c r="F36" s="39"/>
      <c r="G36" s="37"/>
      <c r="H36" s="37"/>
      <c r="I36" s="41"/>
      <c r="J36" s="21"/>
    </row>
    <row r="37" spans="1:10" ht="21">
      <c r="A37" s="58" t="s">
        <v>32</v>
      </c>
      <c r="B37" s="85" t="s">
        <v>33</v>
      </c>
      <c r="D37" s="86" t="s">
        <v>15</v>
      </c>
      <c r="E37" s="18"/>
      <c r="F37" s="46">
        <f t="shared" ref="F37:F46" si="4">+C37*E37</f>
        <v>0</v>
      </c>
      <c r="G37" s="45"/>
      <c r="H37" s="47" t="e">
        <f t="shared" ref="H37:H43" si="5">+F37/$G$130</f>
        <v>#DIV/0!</v>
      </c>
      <c r="I37" s="44"/>
      <c r="J37" s="21"/>
    </row>
    <row r="38" spans="1:10" ht="21">
      <c r="A38" s="58" t="s">
        <v>34</v>
      </c>
      <c r="B38" s="85" t="s">
        <v>35</v>
      </c>
      <c r="D38" s="86" t="s">
        <v>15</v>
      </c>
      <c r="E38" s="18"/>
      <c r="F38" s="46">
        <f t="shared" si="4"/>
        <v>0</v>
      </c>
      <c r="G38" s="45"/>
      <c r="H38" s="47" t="e">
        <f t="shared" si="5"/>
        <v>#DIV/0!</v>
      </c>
      <c r="I38" s="44"/>
      <c r="J38" s="21"/>
    </row>
    <row r="39" spans="1:10" ht="21">
      <c r="A39" s="58" t="s">
        <v>36</v>
      </c>
      <c r="B39" s="85" t="s">
        <v>37</v>
      </c>
      <c r="D39" s="86" t="s">
        <v>15</v>
      </c>
      <c r="E39" s="18"/>
      <c r="F39" s="46">
        <f t="shared" si="4"/>
        <v>0</v>
      </c>
      <c r="G39" s="45"/>
      <c r="H39" s="47" t="e">
        <f t="shared" si="5"/>
        <v>#DIV/0!</v>
      </c>
      <c r="I39" s="44"/>
      <c r="J39" s="21"/>
    </row>
    <row r="40" spans="1:10" ht="21">
      <c r="A40" s="58" t="s">
        <v>38</v>
      </c>
      <c r="B40" s="85" t="s">
        <v>39</v>
      </c>
      <c r="D40" s="86" t="s">
        <v>15</v>
      </c>
      <c r="E40" s="18"/>
      <c r="F40" s="46">
        <f t="shared" si="4"/>
        <v>0</v>
      </c>
      <c r="G40" s="45"/>
      <c r="H40" s="47" t="e">
        <f t="shared" si="5"/>
        <v>#DIV/0!</v>
      </c>
      <c r="I40" s="44"/>
      <c r="J40" s="21"/>
    </row>
    <row r="41" spans="1:10" ht="21">
      <c r="A41" s="58" t="s">
        <v>40</v>
      </c>
      <c r="B41" s="85" t="s">
        <v>41</v>
      </c>
      <c r="D41" s="86" t="s">
        <v>15</v>
      </c>
      <c r="E41" s="18"/>
      <c r="F41" s="46">
        <f t="shared" si="4"/>
        <v>0</v>
      </c>
      <c r="G41" s="45"/>
      <c r="H41" s="47" t="e">
        <f t="shared" si="5"/>
        <v>#DIV/0!</v>
      </c>
      <c r="I41" s="44"/>
    </row>
    <row r="42" spans="1:10" ht="21">
      <c r="A42" s="58" t="s">
        <v>42</v>
      </c>
      <c r="B42" s="85" t="s">
        <v>43</v>
      </c>
      <c r="D42" s="86" t="s">
        <v>15</v>
      </c>
      <c r="E42" s="42"/>
      <c r="F42" s="46">
        <f t="shared" si="4"/>
        <v>0</v>
      </c>
      <c r="G42" s="45"/>
      <c r="H42" s="47" t="e">
        <f t="shared" si="5"/>
        <v>#DIV/0!</v>
      </c>
      <c r="I42" s="52"/>
    </row>
    <row r="43" spans="1:10" ht="21">
      <c r="A43" s="58" t="s">
        <v>44</v>
      </c>
      <c r="B43" s="85" t="s">
        <v>45</v>
      </c>
      <c r="D43" s="86" t="s">
        <v>15</v>
      </c>
      <c r="E43" s="18"/>
      <c r="F43" s="46">
        <f t="shared" si="4"/>
        <v>0</v>
      </c>
      <c r="G43" s="45"/>
      <c r="H43" s="47" t="e">
        <f t="shared" si="5"/>
        <v>#DIV/0!</v>
      </c>
      <c r="I43" s="44"/>
    </row>
    <row r="44" spans="1:10" ht="21">
      <c r="A44" s="58" t="s">
        <v>46</v>
      </c>
      <c r="B44" s="85" t="s">
        <v>47</v>
      </c>
      <c r="D44" s="86" t="s">
        <v>15</v>
      </c>
      <c r="E44" s="18"/>
      <c r="F44" s="46">
        <f t="shared" si="4"/>
        <v>0</v>
      </c>
      <c r="G44" s="45"/>
      <c r="H44" s="47" t="e">
        <f t="shared" ref="H44:H46" si="6">+F44/$G$130</f>
        <v>#DIV/0!</v>
      </c>
      <c r="I44" s="44"/>
      <c r="J44" s="21"/>
    </row>
    <row r="45" spans="1:10" ht="21">
      <c r="A45" s="58" t="s">
        <v>48</v>
      </c>
      <c r="B45" s="85" t="s">
        <v>49</v>
      </c>
      <c r="D45" s="86" t="s">
        <v>15</v>
      </c>
      <c r="E45" s="18"/>
      <c r="F45" s="46">
        <f t="shared" si="4"/>
        <v>0</v>
      </c>
      <c r="G45" s="45"/>
      <c r="H45" s="47" t="e">
        <f t="shared" si="6"/>
        <v>#DIV/0!</v>
      </c>
      <c r="I45" s="44"/>
      <c r="J45" s="21"/>
    </row>
    <row r="46" spans="1:10" ht="21">
      <c r="A46" s="58"/>
      <c r="B46" s="87"/>
      <c r="D46" s="88"/>
      <c r="E46" s="18"/>
      <c r="F46" s="46">
        <f t="shared" si="4"/>
        <v>0</v>
      </c>
      <c r="G46" s="45"/>
      <c r="H46" s="47" t="e">
        <f t="shared" si="6"/>
        <v>#DIV/0!</v>
      </c>
      <c r="I46" s="44"/>
      <c r="J46" s="21"/>
    </row>
    <row r="47" spans="1:10" ht="21.75" thickBot="1">
      <c r="A47" s="80" t="s">
        <v>167</v>
      </c>
      <c r="B47" s="80"/>
      <c r="D47" s="62"/>
      <c r="E47" s="18"/>
      <c r="F47" s="44"/>
      <c r="G47" s="45"/>
      <c r="H47" s="48"/>
      <c r="I47" s="44"/>
      <c r="J47" s="21"/>
    </row>
    <row r="48" spans="1:10" ht="21" thickBot="1">
      <c r="A48" s="63">
        <v>6</v>
      </c>
      <c r="B48" s="31" t="s">
        <v>50</v>
      </c>
      <c r="C48" s="32"/>
      <c r="D48" s="33"/>
      <c r="E48" s="34"/>
      <c r="F48" s="34"/>
      <c r="G48" s="30">
        <f>SUM(F50:F52)</f>
        <v>0</v>
      </c>
      <c r="H48" s="35"/>
      <c r="I48" s="36" t="e">
        <f>SUM(H50:H52)</f>
        <v>#DIV/0!</v>
      </c>
      <c r="J48" s="27"/>
    </row>
    <row r="49" spans="1:10" ht="20.25">
      <c r="A49" s="72"/>
      <c r="B49" s="38"/>
      <c r="C49" s="39"/>
      <c r="D49" s="40"/>
      <c r="E49" s="39"/>
      <c r="F49" s="39"/>
      <c r="G49" s="37"/>
      <c r="H49" s="37"/>
      <c r="I49" s="41"/>
      <c r="J49" s="27"/>
    </row>
    <row r="50" spans="1:10" ht="21">
      <c r="A50" s="58" t="s">
        <v>51</v>
      </c>
      <c r="B50" s="85" t="s">
        <v>52</v>
      </c>
      <c r="C50" s="42"/>
      <c r="D50" s="86" t="s">
        <v>53</v>
      </c>
      <c r="E50" s="18"/>
      <c r="F50" s="46">
        <f t="shared" ref="F50:F51" si="7">+C50*E50</f>
        <v>0</v>
      </c>
      <c r="G50" s="45"/>
      <c r="H50" s="47" t="e">
        <f>+F50/$G$130</f>
        <v>#DIV/0!</v>
      </c>
      <c r="I50" s="44"/>
      <c r="J50" s="27"/>
    </row>
    <row r="51" spans="1:10" ht="21">
      <c r="A51" s="58" t="s">
        <v>54</v>
      </c>
      <c r="B51" s="85" t="s">
        <v>55</v>
      </c>
      <c r="C51" s="42"/>
      <c r="D51" s="86" t="s">
        <v>53</v>
      </c>
      <c r="E51" s="18"/>
      <c r="F51" s="46">
        <f t="shared" si="7"/>
        <v>0</v>
      </c>
      <c r="G51" s="45"/>
      <c r="H51" s="47" t="e">
        <f>+F51/$G$130</f>
        <v>#DIV/0!</v>
      </c>
      <c r="I51" s="44"/>
      <c r="J51" s="27"/>
    </row>
    <row r="52" spans="1:10" ht="21">
      <c r="A52" s="58" t="s">
        <v>56</v>
      </c>
      <c r="B52" s="85" t="s">
        <v>57</v>
      </c>
      <c r="C52" s="42"/>
      <c r="D52" s="86" t="s">
        <v>53</v>
      </c>
      <c r="E52" s="18"/>
      <c r="F52" s="46">
        <f t="shared" ref="F52" si="8">+C52*E52</f>
        <v>0</v>
      </c>
      <c r="G52" s="45"/>
      <c r="H52" s="47" t="e">
        <f>+F52/$G$130</f>
        <v>#DIV/0!</v>
      </c>
      <c r="I52" s="44"/>
      <c r="J52" s="27"/>
    </row>
    <row r="53" spans="1:10" ht="21.75" thickBot="1">
      <c r="A53" s="76"/>
      <c r="B53" s="60"/>
      <c r="C53" s="42"/>
      <c r="D53" s="62"/>
      <c r="E53" s="18"/>
      <c r="F53" s="44"/>
      <c r="G53" s="45"/>
      <c r="H53" s="48"/>
      <c r="I53" s="44"/>
      <c r="J53" s="27"/>
    </row>
    <row r="54" spans="1:10" ht="21" thickBot="1">
      <c r="A54" s="63">
        <v>7</v>
      </c>
      <c r="B54" s="31" t="s">
        <v>168</v>
      </c>
      <c r="C54" s="32"/>
      <c r="D54" s="33"/>
      <c r="E54" s="34"/>
      <c r="F54" s="34"/>
      <c r="G54" s="30">
        <f>SUM(F56:F62)</f>
        <v>0</v>
      </c>
      <c r="H54" s="35"/>
      <c r="I54" s="36" t="e">
        <f>SUM(H56:H62)</f>
        <v>#DIV/0!</v>
      </c>
      <c r="J54" s="20"/>
    </row>
    <row r="55" spans="1:10" ht="20.25">
      <c r="A55" s="72"/>
      <c r="B55" s="38"/>
      <c r="C55" s="39"/>
      <c r="D55" s="40"/>
      <c r="E55" s="39"/>
      <c r="F55" s="39"/>
      <c r="G55" s="37"/>
      <c r="H55" s="37"/>
      <c r="I55" s="41"/>
      <c r="J55" s="20"/>
    </row>
    <row r="56" spans="1:10" ht="21">
      <c r="A56" s="58" t="s">
        <v>58</v>
      </c>
      <c r="B56" s="85" t="s">
        <v>59</v>
      </c>
      <c r="C56" s="39"/>
      <c r="D56" s="86" t="s">
        <v>53</v>
      </c>
      <c r="E56" s="39"/>
      <c r="F56" s="46">
        <f t="shared" ref="F56:F61" si="9">+C56*E56</f>
        <v>0</v>
      </c>
      <c r="G56" s="37"/>
      <c r="H56" s="47" t="e">
        <f t="shared" ref="H56:H61" si="10">+F56/$G$130</f>
        <v>#DIV/0!</v>
      </c>
      <c r="I56" s="41"/>
      <c r="J56" s="20"/>
    </row>
    <row r="57" spans="1:10" ht="21">
      <c r="A57" s="58" t="s">
        <v>60</v>
      </c>
      <c r="B57" s="85" t="s">
        <v>61</v>
      </c>
      <c r="C57" s="39"/>
      <c r="D57" s="86" t="s">
        <v>53</v>
      </c>
      <c r="E57" s="39"/>
      <c r="F57" s="46">
        <f t="shared" si="9"/>
        <v>0</v>
      </c>
      <c r="G57" s="37"/>
      <c r="H57" s="47" t="e">
        <f t="shared" si="10"/>
        <v>#DIV/0!</v>
      </c>
      <c r="I57" s="41"/>
      <c r="J57" s="20"/>
    </row>
    <row r="58" spans="1:10" ht="21">
      <c r="A58" s="58" t="s">
        <v>62</v>
      </c>
      <c r="B58" s="85" t="s">
        <v>63</v>
      </c>
      <c r="C58" s="39"/>
      <c r="D58" s="86" t="s">
        <v>53</v>
      </c>
      <c r="E58" s="39"/>
      <c r="F58" s="46">
        <f t="shared" si="9"/>
        <v>0</v>
      </c>
      <c r="G58" s="37"/>
      <c r="H58" s="47" t="e">
        <f t="shared" si="10"/>
        <v>#DIV/0!</v>
      </c>
      <c r="I58" s="41"/>
      <c r="J58" s="20"/>
    </row>
    <row r="59" spans="1:10" ht="21">
      <c r="A59" s="58" t="s">
        <v>64</v>
      </c>
      <c r="B59" s="85" t="s">
        <v>65</v>
      </c>
      <c r="C59" s="39"/>
      <c r="D59" s="86" t="s">
        <v>53</v>
      </c>
      <c r="E59" s="39"/>
      <c r="F59" s="46">
        <f t="shared" si="9"/>
        <v>0</v>
      </c>
      <c r="G59" s="37"/>
      <c r="H59" s="47" t="e">
        <f t="shared" si="10"/>
        <v>#DIV/0!</v>
      </c>
      <c r="I59" s="41"/>
      <c r="J59" s="20"/>
    </row>
    <row r="60" spans="1:10" ht="21">
      <c r="A60" s="58" t="s">
        <v>66</v>
      </c>
      <c r="B60" s="85" t="s">
        <v>67</v>
      </c>
      <c r="C60" s="39"/>
      <c r="D60" s="86" t="s">
        <v>53</v>
      </c>
      <c r="E60" s="39"/>
      <c r="F60" s="46">
        <f t="shared" si="9"/>
        <v>0</v>
      </c>
      <c r="G60" s="37"/>
      <c r="H60" s="47" t="e">
        <f t="shared" si="10"/>
        <v>#DIV/0!</v>
      </c>
      <c r="I60" s="41"/>
      <c r="J60" s="20"/>
    </row>
    <row r="61" spans="1:10" ht="21">
      <c r="A61" s="58" t="s">
        <v>68</v>
      </c>
      <c r="B61" s="85" t="s">
        <v>69</v>
      </c>
      <c r="C61" s="39"/>
      <c r="D61" s="86" t="s">
        <v>53</v>
      </c>
      <c r="E61" s="39"/>
      <c r="F61" s="46">
        <f t="shared" si="9"/>
        <v>0</v>
      </c>
      <c r="G61" s="37"/>
      <c r="H61" s="47" t="e">
        <f t="shared" si="10"/>
        <v>#DIV/0!</v>
      </c>
      <c r="I61" s="41"/>
      <c r="J61" s="20"/>
    </row>
    <row r="62" spans="1:10" ht="21">
      <c r="A62" s="58" t="s">
        <v>70</v>
      </c>
      <c r="B62" s="85" t="s">
        <v>71</v>
      </c>
      <c r="D62" s="86" t="s">
        <v>53</v>
      </c>
      <c r="E62" s="39"/>
      <c r="F62" s="46">
        <f t="shared" ref="F62" si="11">+C62*E62</f>
        <v>0</v>
      </c>
      <c r="G62" s="37"/>
      <c r="H62" s="47" t="e">
        <f>+F62/$G$130</f>
        <v>#DIV/0!</v>
      </c>
      <c r="I62" s="41"/>
      <c r="J62" s="20"/>
    </row>
    <row r="63" spans="1:10" ht="21" thickBot="1">
      <c r="A63" s="72"/>
      <c r="B63" s="38"/>
      <c r="C63" s="39"/>
      <c r="D63" s="40"/>
      <c r="E63" s="39"/>
      <c r="F63" s="39"/>
      <c r="G63" s="37"/>
      <c r="H63" s="37"/>
      <c r="I63" s="41"/>
      <c r="J63" s="20"/>
    </row>
    <row r="64" spans="1:10" ht="21" thickBot="1">
      <c r="A64" s="63">
        <v>8</v>
      </c>
      <c r="B64" s="31" t="s">
        <v>169</v>
      </c>
      <c r="C64" s="32"/>
      <c r="D64" s="33"/>
      <c r="E64" s="34"/>
      <c r="F64" s="34"/>
      <c r="G64" s="30">
        <f>SUM(F66:F66)</f>
        <v>0</v>
      </c>
      <c r="H64" s="35"/>
      <c r="I64" s="36" t="e">
        <f>SUM(H66:H66)</f>
        <v>#DIV/0!</v>
      </c>
      <c r="J64" s="21"/>
    </row>
    <row r="65" spans="1:10" ht="20.25">
      <c r="A65" s="72"/>
      <c r="B65" s="38"/>
      <c r="C65" s="39"/>
      <c r="D65" s="40"/>
      <c r="E65" s="39"/>
      <c r="F65" s="39"/>
      <c r="G65" s="37"/>
      <c r="H65" s="37"/>
      <c r="I65" s="41"/>
      <c r="J65" s="21"/>
    </row>
    <row r="66" spans="1:10" ht="21">
      <c r="A66" s="58" t="s">
        <v>72</v>
      </c>
      <c r="B66" s="59" t="s">
        <v>73</v>
      </c>
      <c r="C66" s="42"/>
      <c r="D66" s="86" t="s">
        <v>53</v>
      </c>
      <c r="E66" s="18"/>
      <c r="F66" s="46">
        <f>+C67*E67</f>
        <v>0</v>
      </c>
      <c r="G66" s="45"/>
      <c r="H66" s="47" t="e">
        <f>+F66/$G$130</f>
        <v>#DIV/0!</v>
      </c>
      <c r="I66" s="44"/>
      <c r="J66" s="21"/>
    </row>
    <row r="67" spans="1:10" ht="21.75" thickBot="1">
      <c r="A67" s="58"/>
      <c r="B67" s="59"/>
      <c r="C67" s="42"/>
      <c r="D67" s="62"/>
      <c r="E67" s="18"/>
      <c r="G67" s="45"/>
      <c r="I67" s="44"/>
      <c r="J67" s="20"/>
    </row>
    <row r="68" spans="1:10" ht="21" thickBot="1">
      <c r="A68" s="63">
        <v>9</v>
      </c>
      <c r="B68" s="31" t="s">
        <v>170</v>
      </c>
      <c r="C68" s="32"/>
      <c r="D68" s="33"/>
      <c r="E68" s="34"/>
      <c r="F68" s="34"/>
      <c r="G68" s="30">
        <f>SUM(F70:F71)</f>
        <v>0</v>
      </c>
      <c r="H68" s="35"/>
      <c r="I68" s="36" t="e">
        <f>SUM(H70:H71)</f>
        <v>#DIV/0!</v>
      </c>
    </row>
    <row r="69" spans="1:10" ht="20.25">
      <c r="A69" s="72"/>
      <c r="B69" s="38"/>
      <c r="C69" s="39"/>
      <c r="D69" s="40"/>
      <c r="E69" s="39"/>
      <c r="F69" s="39"/>
      <c r="G69" s="37"/>
      <c r="H69" s="37"/>
      <c r="I69" s="41"/>
    </row>
    <row r="70" spans="1:10" ht="21">
      <c r="A70" s="57" t="s">
        <v>74</v>
      </c>
      <c r="B70" s="84" t="s">
        <v>75</v>
      </c>
      <c r="C70" s="39"/>
      <c r="D70" s="86" t="s">
        <v>15</v>
      </c>
      <c r="E70" s="39"/>
      <c r="F70" s="46">
        <f t="shared" ref="F70:F71" si="12">+C70*E70</f>
        <v>0</v>
      </c>
      <c r="G70" s="37"/>
      <c r="H70" s="47" t="e">
        <f>+F70/$G$130</f>
        <v>#DIV/0!</v>
      </c>
      <c r="I70" s="41"/>
    </row>
    <row r="71" spans="1:10" ht="21">
      <c r="A71" s="57" t="s">
        <v>76</v>
      </c>
      <c r="B71" s="85" t="s">
        <v>77</v>
      </c>
      <c r="C71" s="39"/>
      <c r="D71" s="86" t="s">
        <v>15</v>
      </c>
      <c r="E71" s="39"/>
      <c r="F71" s="46">
        <f t="shared" si="12"/>
        <v>0</v>
      </c>
      <c r="G71" s="37"/>
      <c r="H71" s="47" t="e">
        <f>+F71/$G$130</f>
        <v>#DIV/0!</v>
      </c>
      <c r="I71" s="41"/>
    </row>
    <row r="72" spans="1:10" ht="21.75" thickBot="1">
      <c r="A72" s="28"/>
      <c r="B72" s="28"/>
      <c r="C72" s="39"/>
      <c r="D72" s="40"/>
      <c r="E72" s="18"/>
      <c r="F72" s="44"/>
      <c r="G72" s="45"/>
      <c r="H72" s="48"/>
      <c r="I72" s="44"/>
    </row>
    <row r="73" spans="1:10" ht="21" thickBot="1">
      <c r="A73" s="63">
        <v>10</v>
      </c>
      <c r="B73" s="31" t="s">
        <v>171</v>
      </c>
      <c r="C73" s="32"/>
      <c r="D73" s="33"/>
      <c r="E73" s="34"/>
      <c r="F73" s="34"/>
      <c r="G73" s="30">
        <f>SUM(F75:F85)</f>
        <v>0</v>
      </c>
      <c r="H73" s="35"/>
      <c r="I73" s="36" t="e">
        <f>SUM(H75:H85)</f>
        <v>#DIV/0!</v>
      </c>
    </row>
    <row r="74" spans="1:10" ht="20.25">
      <c r="A74" s="72"/>
      <c r="B74" s="38"/>
      <c r="C74" s="39"/>
      <c r="D74" s="40"/>
      <c r="E74" s="39"/>
      <c r="F74" s="39"/>
      <c r="G74" s="37"/>
      <c r="H74" s="48"/>
      <c r="I74" s="41"/>
    </row>
    <row r="75" spans="1:10" ht="21">
      <c r="A75" s="62" t="s">
        <v>78</v>
      </c>
      <c r="B75" s="85" t="s">
        <v>79</v>
      </c>
      <c r="C75" s="42"/>
      <c r="D75" s="62" t="s">
        <v>15</v>
      </c>
      <c r="E75" s="18"/>
      <c r="F75" s="46">
        <f t="shared" ref="F75" si="13">+C75*E75</f>
        <v>0</v>
      </c>
      <c r="G75" s="45"/>
      <c r="H75" s="47" t="e">
        <f>+F75/$G$130</f>
        <v>#DIV/0!</v>
      </c>
      <c r="I75" s="44"/>
    </row>
    <row r="76" spans="1:10" ht="21">
      <c r="A76" s="62" t="s">
        <v>80</v>
      </c>
      <c r="B76" s="85" t="s">
        <v>81</v>
      </c>
      <c r="C76" s="42"/>
      <c r="D76" s="62" t="s">
        <v>15</v>
      </c>
      <c r="E76" s="18"/>
      <c r="F76" s="46">
        <f t="shared" ref="F76" si="14">+C76*E76</f>
        <v>0</v>
      </c>
      <c r="G76" s="45"/>
      <c r="H76" s="47" t="e">
        <f>+F76/$G$130</f>
        <v>#DIV/0!</v>
      </c>
      <c r="I76" s="44"/>
    </row>
    <row r="77" spans="1:10" ht="21">
      <c r="A77" s="62" t="s">
        <v>82</v>
      </c>
      <c r="B77" s="85" t="s">
        <v>83</v>
      </c>
      <c r="C77" s="42"/>
      <c r="D77" s="62" t="s">
        <v>15</v>
      </c>
      <c r="E77" s="18"/>
      <c r="F77" s="46">
        <f t="shared" ref="F77:F85" si="15">+C77*E77</f>
        <v>0</v>
      </c>
      <c r="G77" s="45"/>
      <c r="H77" s="47" t="e">
        <f>+F77/$G$130</f>
        <v>#DIV/0!</v>
      </c>
      <c r="I77" s="44"/>
    </row>
    <row r="78" spans="1:10" ht="21">
      <c r="A78" s="97" t="s">
        <v>84</v>
      </c>
      <c r="B78" s="96" t="s">
        <v>85</v>
      </c>
      <c r="C78" s="42"/>
      <c r="D78" s="62"/>
      <c r="E78" s="18"/>
      <c r="F78" s="44"/>
      <c r="G78" s="45"/>
      <c r="H78" s="48"/>
      <c r="I78" s="44"/>
    </row>
    <row r="79" spans="1:10" ht="21">
      <c r="A79" s="62" t="s">
        <v>86</v>
      </c>
      <c r="B79" s="85" t="s">
        <v>87</v>
      </c>
      <c r="C79" s="42"/>
      <c r="D79" s="62" t="s">
        <v>15</v>
      </c>
      <c r="E79" s="18"/>
      <c r="F79" s="46">
        <f t="shared" si="15"/>
        <v>0</v>
      </c>
      <c r="G79" s="45"/>
      <c r="H79" s="47" t="e">
        <f>+F79/$G$130</f>
        <v>#DIV/0!</v>
      </c>
      <c r="I79" s="44"/>
    </row>
    <row r="80" spans="1:10" ht="21">
      <c r="A80" s="97" t="s">
        <v>88</v>
      </c>
      <c r="B80" s="96" t="s">
        <v>89</v>
      </c>
      <c r="C80" s="42"/>
      <c r="D80" s="62"/>
      <c r="E80" s="42"/>
      <c r="F80" s="44"/>
      <c r="G80" s="45"/>
      <c r="H80" s="48"/>
      <c r="I80" s="52"/>
    </row>
    <row r="81" spans="1:9" ht="21">
      <c r="A81" s="62" t="s">
        <v>90</v>
      </c>
      <c r="B81" s="85" t="s">
        <v>91</v>
      </c>
      <c r="C81" s="42"/>
      <c r="D81" s="62" t="s">
        <v>15</v>
      </c>
      <c r="E81" s="18"/>
      <c r="F81" s="46">
        <f t="shared" si="15"/>
        <v>0</v>
      </c>
      <c r="G81" s="45"/>
      <c r="H81" s="47" t="e">
        <f>+F81/$G$130</f>
        <v>#DIV/0!</v>
      </c>
      <c r="I81" s="44"/>
    </row>
    <row r="82" spans="1:9" ht="21">
      <c r="A82" s="62" t="s">
        <v>92</v>
      </c>
      <c r="B82" s="85" t="s">
        <v>93</v>
      </c>
      <c r="C82" s="42"/>
      <c r="D82" s="62" t="s">
        <v>15</v>
      </c>
      <c r="E82" s="18"/>
      <c r="F82" s="46">
        <f t="shared" si="15"/>
        <v>0</v>
      </c>
      <c r="G82" s="45"/>
      <c r="H82" s="47" t="e">
        <f>+F82/$G$130</f>
        <v>#DIV/0!</v>
      </c>
      <c r="I82" s="44"/>
    </row>
    <row r="83" spans="1:9" ht="21">
      <c r="A83" s="62" t="s">
        <v>94</v>
      </c>
      <c r="B83" s="85" t="s">
        <v>95</v>
      </c>
      <c r="C83" s="42"/>
      <c r="D83" s="62" t="s">
        <v>15</v>
      </c>
      <c r="E83" s="18"/>
      <c r="F83" s="46">
        <f t="shared" si="15"/>
        <v>0</v>
      </c>
      <c r="G83" s="45"/>
      <c r="H83" s="47" t="e">
        <f>+F83/$G$130</f>
        <v>#DIV/0!</v>
      </c>
      <c r="I83" s="44"/>
    </row>
    <row r="84" spans="1:9" ht="21">
      <c r="A84" s="62" t="s">
        <v>96</v>
      </c>
      <c r="B84" s="85" t="s">
        <v>97</v>
      </c>
      <c r="C84" s="42"/>
      <c r="D84" s="62" t="s">
        <v>15</v>
      </c>
      <c r="E84" s="18"/>
      <c r="F84" s="46">
        <f t="shared" si="15"/>
        <v>0</v>
      </c>
      <c r="G84" s="45"/>
      <c r="H84" s="47" t="e">
        <f>+F84/$G$130</f>
        <v>#DIV/0!</v>
      </c>
      <c r="I84" s="44"/>
    </row>
    <row r="85" spans="1:9" ht="21">
      <c r="A85" s="78" t="s">
        <v>98</v>
      </c>
      <c r="B85" s="85" t="s">
        <v>99</v>
      </c>
      <c r="C85" s="42"/>
      <c r="D85" s="58" t="s">
        <v>15</v>
      </c>
      <c r="E85" s="42"/>
      <c r="F85" s="46">
        <f t="shared" si="15"/>
        <v>0</v>
      </c>
      <c r="G85" s="45"/>
      <c r="H85" s="47" t="e">
        <f>+F85/$G$130</f>
        <v>#DIV/0!</v>
      </c>
      <c r="I85" s="52"/>
    </row>
    <row r="86" spans="1:9" ht="21.75" thickBot="1">
      <c r="A86" s="62"/>
      <c r="B86" s="60"/>
      <c r="C86" s="42"/>
      <c r="D86" s="62"/>
      <c r="E86" s="18"/>
      <c r="F86" s="44"/>
      <c r="G86" s="45"/>
      <c r="H86" s="48"/>
      <c r="I86" s="44"/>
    </row>
    <row r="87" spans="1:9" ht="21" thickBot="1">
      <c r="A87" s="63">
        <v>11</v>
      </c>
      <c r="B87" s="31" t="s">
        <v>100</v>
      </c>
      <c r="C87" s="32"/>
      <c r="D87" s="33"/>
      <c r="E87" s="34"/>
      <c r="F87" s="34"/>
      <c r="G87" s="30">
        <f>SUM(F89:F93)</f>
        <v>0</v>
      </c>
      <c r="H87" s="77"/>
      <c r="I87" s="36" t="e">
        <f>SUM(H89:H93)</f>
        <v>#DIV/0!</v>
      </c>
    </row>
    <row r="88" spans="1:9" ht="20.25">
      <c r="A88" s="72"/>
      <c r="B88" s="38"/>
      <c r="C88" s="39"/>
      <c r="D88" s="40"/>
      <c r="E88" s="39"/>
      <c r="F88" s="39"/>
      <c r="G88" s="37"/>
      <c r="H88" s="48"/>
      <c r="I88" s="41"/>
    </row>
    <row r="89" spans="1:9" ht="21">
      <c r="A89" s="58" t="s">
        <v>101</v>
      </c>
      <c r="B89" s="85" t="s">
        <v>102</v>
      </c>
      <c r="C89" s="39"/>
      <c r="D89" s="86" t="s">
        <v>15</v>
      </c>
      <c r="E89" s="18"/>
      <c r="F89" s="46">
        <f t="shared" ref="F89:F93" si="16">+C89*E89</f>
        <v>0</v>
      </c>
      <c r="G89" s="45"/>
      <c r="H89" s="47" t="e">
        <f>+F89/$G$130</f>
        <v>#DIV/0!</v>
      </c>
      <c r="I89" s="44"/>
    </row>
    <row r="90" spans="1:9" ht="21">
      <c r="A90" s="58" t="s">
        <v>103</v>
      </c>
      <c r="B90" s="85" t="s">
        <v>104</v>
      </c>
      <c r="C90" s="39"/>
      <c r="D90" s="86" t="s">
        <v>15</v>
      </c>
      <c r="E90" s="18"/>
      <c r="F90" s="46">
        <f t="shared" si="16"/>
        <v>0</v>
      </c>
      <c r="G90" s="45"/>
      <c r="H90" s="47" t="e">
        <f>+F90/$G$130</f>
        <v>#DIV/0!</v>
      </c>
      <c r="I90" s="44"/>
    </row>
    <row r="91" spans="1:9" ht="21">
      <c r="A91" s="58" t="s">
        <v>105</v>
      </c>
      <c r="B91" s="85" t="s">
        <v>106</v>
      </c>
      <c r="C91" s="39"/>
      <c r="D91" s="86" t="s">
        <v>15</v>
      </c>
      <c r="E91" s="18"/>
      <c r="F91" s="46">
        <f t="shared" si="16"/>
        <v>0</v>
      </c>
      <c r="G91" s="45"/>
      <c r="H91" s="47" t="e">
        <f>+F91/$G$130</f>
        <v>#DIV/0!</v>
      </c>
      <c r="I91" s="44"/>
    </row>
    <row r="92" spans="1:9" ht="21">
      <c r="A92" s="58" t="s">
        <v>107</v>
      </c>
      <c r="B92" s="85" t="s">
        <v>108</v>
      </c>
      <c r="C92" s="39"/>
      <c r="D92" s="86" t="s">
        <v>15</v>
      </c>
      <c r="E92" s="18"/>
      <c r="F92" s="46">
        <f t="shared" si="16"/>
        <v>0</v>
      </c>
      <c r="G92" s="45"/>
      <c r="H92" s="47" t="e">
        <f>+F92/$G$130</f>
        <v>#DIV/0!</v>
      </c>
      <c r="I92" s="44"/>
    </row>
    <row r="93" spans="1:9" ht="21">
      <c r="A93" s="58"/>
      <c r="B93" s="87"/>
      <c r="C93" s="39"/>
      <c r="D93" s="86" t="s">
        <v>15</v>
      </c>
      <c r="E93" s="18"/>
      <c r="F93" s="46">
        <f t="shared" si="16"/>
        <v>0</v>
      </c>
      <c r="G93" s="45"/>
      <c r="H93" s="47" t="e">
        <f>+F93/$G$130</f>
        <v>#DIV/0!</v>
      </c>
      <c r="I93" s="44"/>
    </row>
    <row r="94" spans="1:9" ht="21.75" thickBot="1">
      <c r="A94" s="80" t="s">
        <v>109</v>
      </c>
      <c r="B94" s="80"/>
      <c r="C94" s="39"/>
      <c r="D94" s="62"/>
      <c r="E94" s="18"/>
      <c r="F94" s="44"/>
      <c r="G94" s="45"/>
      <c r="H94" s="48"/>
      <c r="I94" s="44"/>
    </row>
    <row r="95" spans="1:9" ht="21" thickBot="1">
      <c r="A95" s="63" t="s">
        <v>110</v>
      </c>
      <c r="B95" s="31" t="s">
        <v>111</v>
      </c>
      <c r="C95" s="32"/>
      <c r="D95" s="33"/>
      <c r="E95" s="34"/>
      <c r="F95" s="34"/>
      <c r="G95" s="30">
        <f>SUM(F97:F107)</f>
        <v>0</v>
      </c>
      <c r="H95" s="77"/>
      <c r="I95" s="36" t="e">
        <f>SUM(H97:H107)</f>
        <v>#DIV/0!</v>
      </c>
    </row>
    <row r="96" spans="1:9" ht="20.25">
      <c r="A96" s="72"/>
      <c r="B96" s="38"/>
      <c r="C96" s="39"/>
      <c r="D96" s="40"/>
      <c r="E96" s="39"/>
      <c r="F96" s="39"/>
      <c r="G96" s="37"/>
      <c r="H96" s="48"/>
      <c r="I96" s="41"/>
    </row>
    <row r="97" spans="1:9" ht="21">
      <c r="A97" s="58" t="s">
        <v>112</v>
      </c>
      <c r="B97" s="90" t="s">
        <v>113</v>
      </c>
      <c r="C97" s="39"/>
      <c r="D97" s="93" t="s">
        <v>15</v>
      </c>
      <c r="E97" s="39"/>
      <c r="F97" s="46">
        <f t="shared" ref="F97:F107" si="17">+C97*E97</f>
        <v>0</v>
      </c>
      <c r="G97" s="37"/>
      <c r="H97" s="47" t="e">
        <f t="shared" ref="H97:H107" si="18">+F97/$G$130</f>
        <v>#DIV/0!</v>
      </c>
      <c r="I97" s="41"/>
    </row>
    <row r="98" spans="1:9" ht="21">
      <c r="A98" s="58" t="s">
        <v>114</v>
      </c>
      <c r="B98" s="91" t="s">
        <v>115</v>
      </c>
      <c r="C98" s="39"/>
      <c r="D98" s="86" t="s">
        <v>15</v>
      </c>
      <c r="E98" s="39"/>
      <c r="F98" s="46">
        <f t="shared" si="17"/>
        <v>0</v>
      </c>
      <c r="G98" s="37"/>
      <c r="H98" s="47" t="e">
        <f t="shared" si="18"/>
        <v>#DIV/0!</v>
      </c>
      <c r="I98" s="41"/>
    </row>
    <row r="99" spans="1:9" ht="21">
      <c r="A99" s="58" t="s">
        <v>116</v>
      </c>
      <c r="B99" s="85" t="s">
        <v>117</v>
      </c>
      <c r="C99" s="39"/>
      <c r="D99" s="86" t="s">
        <v>15</v>
      </c>
      <c r="E99" s="39"/>
      <c r="F99" s="46">
        <f t="shared" si="17"/>
        <v>0</v>
      </c>
      <c r="G99" s="37"/>
      <c r="H99" s="47" t="e">
        <f t="shared" si="18"/>
        <v>#DIV/0!</v>
      </c>
      <c r="I99" s="41"/>
    </row>
    <row r="100" spans="1:9" ht="21">
      <c r="A100" s="58" t="s">
        <v>118</v>
      </c>
      <c r="B100" s="91" t="s">
        <v>119</v>
      </c>
      <c r="C100" s="39"/>
      <c r="D100" s="93" t="s">
        <v>53</v>
      </c>
      <c r="E100" s="39"/>
      <c r="F100" s="46">
        <f t="shared" si="17"/>
        <v>0</v>
      </c>
      <c r="G100" s="37"/>
      <c r="H100" s="47" t="e">
        <f t="shared" si="18"/>
        <v>#DIV/0!</v>
      </c>
      <c r="I100" s="41"/>
    </row>
    <row r="101" spans="1:9" ht="21">
      <c r="A101" s="58" t="s">
        <v>120</v>
      </c>
      <c r="B101" s="85" t="s">
        <v>121</v>
      </c>
      <c r="C101" s="39"/>
      <c r="D101" s="93" t="s">
        <v>15</v>
      </c>
      <c r="E101" s="39"/>
      <c r="F101" s="46">
        <f t="shared" si="17"/>
        <v>0</v>
      </c>
      <c r="G101" s="37"/>
      <c r="H101" s="47" t="e">
        <f t="shared" si="18"/>
        <v>#DIV/0!</v>
      </c>
      <c r="I101" s="41"/>
    </row>
    <row r="102" spans="1:9" ht="21">
      <c r="A102" s="58" t="s">
        <v>122</v>
      </c>
      <c r="B102" s="85" t="s">
        <v>123</v>
      </c>
      <c r="C102" s="39"/>
      <c r="D102" s="93" t="s">
        <v>15</v>
      </c>
      <c r="E102" s="39"/>
      <c r="F102" s="46">
        <f t="shared" si="17"/>
        <v>0</v>
      </c>
      <c r="G102" s="37"/>
      <c r="H102" s="47" t="e">
        <f t="shared" si="18"/>
        <v>#DIV/0!</v>
      </c>
      <c r="I102" s="41"/>
    </row>
    <row r="103" spans="1:9" ht="21">
      <c r="A103" s="58" t="s">
        <v>124</v>
      </c>
      <c r="B103" s="85" t="s">
        <v>125</v>
      </c>
      <c r="C103" s="39"/>
      <c r="D103" s="93" t="s">
        <v>15</v>
      </c>
      <c r="E103" s="39"/>
      <c r="F103" s="46">
        <f t="shared" si="17"/>
        <v>0</v>
      </c>
      <c r="G103" s="37"/>
      <c r="H103" s="47" t="e">
        <f t="shared" si="18"/>
        <v>#DIV/0!</v>
      </c>
      <c r="I103" s="41"/>
    </row>
    <row r="104" spans="1:9" ht="21">
      <c r="A104" s="58" t="s">
        <v>126</v>
      </c>
      <c r="B104" s="85" t="s">
        <v>127</v>
      </c>
      <c r="C104" s="39"/>
      <c r="D104" s="93" t="s">
        <v>15</v>
      </c>
      <c r="E104" s="39"/>
      <c r="F104" s="46">
        <f t="shared" si="17"/>
        <v>0</v>
      </c>
      <c r="G104" s="37"/>
      <c r="H104" s="47" t="e">
        <f t="shared" si="18"/>
        <v>#DIV/0!</v>
      </c>
      <c r="I104" s="41"/>
    </row>
    <row r="105" spans="1:9" ht="21">
      <c r="A105" s="58" t="s">
        <v>128</v>
      </c>
      <c r="B105" s="85" t="s">
        <v>129</v>
      </c>
      <c r="C105" s="39"/>
      <c r="D105" s="93" t="s">
        <v>15</v>
      </c>
      <c r="E105" s="39"/>
      <c r="F105" s="46">
        <f t="shared" si="17"/>
        <v>0</v>
      </c>
      <c r="G105" s="37"/>
      <c r="H105" s="47" t="e">
        <f t="shared" si="18"/>
        <v>#DIV/0!</v>
      </c>
      <c r="I105" s="41"/>
    </row>
    <row r="106" spans="1:9" ht="21">
      <c r="A106" s="58" t="s">
        <v>130</v>
      </c>
      <c r="B106" s="92" t="s">
        <v>131</v>
      </c>
      <c r="C106" s="39"/>
      <c r="D106" s="86" t="s">
        <v>15</v>
      </c>
      <c r="E106" s="39"/>
      <c r="F106" s="46">
        <f t="shared" si="17"/>
        <v>0</v>
      </c>
      <c r="G106" s="37"/>
      <c r="H106" s="47" t="e">
        <f t="shared" si="18"/>
        <v>#DIV/0!</v>
      </c>
      <c r="I106" s="41"/>
    </row>
    <row r="107" spans="1:9" ht="21">
      <c r="A107" s="58" t="s">
        <v>132</v>
      </c>
      <c r="B107" s="85" t="s">
        <v>133</v>
      </c>
      <c r="C107" s="39"/>
      <c r="D107" s="86" t="s">
        <v>15</v>
      </c>
      <c r="E107" s="39"/>
      <c r="F107" s="46">
        <f t="shared" si="17"/>
        <v>0</v>
      </c>
      <c r="G107" s="37"/>
      <c r="H107" s="47" t="e">
        <f t="shared" si="18"/>
        <v>#DIV/0!</v>
      </c>
      <c r="I107" s="41"/>
    </row>
    <row r="108" spans="1:9" ht="21.75" thickBot="1">
      <c r="A108" s="58"/>
      <c r="B108" s="60"/>
      <c r="C108" s="39"/>
      <c r="D108" s="40"/>
      <c r="E108" s="39"/>
      <c r="F108" s="44"/>
      <c r="G108" s="37"/>
      <c r="H108" s="48"/>
      <c r="I108" s="41"/>
    </row>
    <row r="109" spans="1:9" ht="21" thickBot="1">
      <c r="A109" s="63">
        <v>13</v>
      </c>
      <c r="B109" s="31" t="s">
        <v>172</v>
      </c>
      <c r="C109" s="32"/>
      <c r="D109" s="33"/>
      <c r="E109" s="34"/>
      <c r="F109" s="34"/>
      <c r="G109" s="30">
        <f>SUM(F111:F114)</f>
        <v>0</v>
      </c>
      <c r="H109" s="35"/>
      <c r="I109" s="36" t="e">
        <f>SUM(H111:H114)</f>
        <v>#DIV/0!</v>
      </c>
    </row>
    <row r="110" spans="1:9" ht="21">
      <c r="A110" s="75"/>
      <c r="B110" s="55"/>
      <c r="C110" s="39"/>
      <c r="D110" s="56"/>
      <c r="E110" s="18"/>
      <c r="F110" s="44"/>
      <c r="G110" s="45"/>
      <c r="H110" s="48"/>
      <c r="I110" s="44"/>
    </row>
    <row r="111" spans="1:9" ht="21">
      <c r="A111" s="58" t="s">
        <v>134</v>
      </c>
      <c r="B111" s="85" t="s">
        <v>135</v>
      </c>
      <c r="C111" s="39"/>
      <c r="D111" s="86" t="s">
        <v>15</v>
      </c>
      <c r="E111" s="18"/>
      <c r="F111" s="46">
        <f t="shared" ref="F111:F114" si="19">+C111*E111</f>
        <v>0</v>
      </c>
      <c r="G111" s="45"/>
      <c r="H111" s="47" t="e">
        <f>+F111/$G$130</f>
        <v>#DIV/0!</v>
      </c>
      <c r="I111" s="44"/>
    </row>
    <row r="112" spans="1:9" ht="21">
      <c r="A112" s="57" t="s">
        <v>136</v>
      </c>
      <c r="B112" s="96" t="s">
        <v>137</v>
      </c>
      <c r="C112" s="39"/>
      <c r="D112" s="94"/>
      <c r="E112" s="18"/>
      <c r="F112" s="44"/>
      <c r="G112" s="45"/>
      <c r="H112" s="48"/>
      <c r="I112" s="44"/>
    </row>
    <row r="113" spans="1:9" ht="21">
      <c r="A113" s="58" t="s">
        <v>138</v>
      </c>
      <c r="B113" s="85" t="s">
        <v>139</v>
      </c>
      <c r="C113" s="39"/>
      <c r="D113" s="86" t="s">
        <v>15</v>
      </c>
      <c r="E113" s="18"/>
      <c r="F113" s="46">
        <f t="shared" si="19"/>
        <v>0</v>
      </c>
      <c r="G113" s="45"/>
      <c r="H113" s="47" t="e">
        <f>+F113/$G$130</f>
        <v>#DIV/0!</v>
      </c>
      <c r="I113" s="44"/>
    </row>
    <row r="114" spans="1:9" ht="21">
      <c r="A114" s="58" t="s">
        <v>140</v>
      </c>
      <c r="B114" s="85" t="s">
        <v>141</v>
      </c>
      <c r="C114" s="39"/>
      <c r="D114" s="86" t="s">
        <v>15</v>
      </c>
      <c r="E114" s="18"/>
      <c r="F114" s="46">
        <f t="shared" si="19"/>
        <v>0</v>
      </c>
      <c r="G114" s="45"/>
      <c r="H114" s="47" t="e">
        <f>+F114/$G$130</f>
        <v>#DIV/0!</v>
      </c>
      <c r="I114" s="44"/>
    </row>
    <row r="115" spans="1:9" ht="21.75" thickBot="1">
      <c r="A115" s="58"/>
      <c r="B115" s="60"/>
      <c r="C115" s="39"/>
      <c r="D115" s="62"/>
      <c r="E115" s="18"/>
      <c r="F115" s="44"/>
      <c r="G115" s="45"/>
      <c r="H115" s="48"/>
      <c r="I115" s="44"/>
    </row>
    <row r="116" spans="1:9" ht="21" thickBot="1">
      <c r="A116" s="63">
        <v>14</v>
      </c>
      <c r="B116" s="31" t="s">
        <v>142</v>
      </c>
      <c r="C116" s="32"/>
      <c r="D116" s="33"/>
      <c r="E116" s="34"/>
      <c r="F116" s="34"/>
      <c r="G116" s="30">
        <f>SUM(F118:F120)</f>
        <v>0</v>
      </c>
      <c r="H116" s="35"/>
      <c r="I116" s="36" t="e">
        <f>SUM(H118:H120)</f>
        <v>#DIV/0!</v>
      </c>
    </row>
    <row r="117" spans="1:9" ht="21">
      <c r="A117" s="74"/>
      <c r="B117" s="53"/>
      <c r="C117" s="42"/>
      <c r="D117" s="56"/>
      <c r="E117" s="18"/>
      <c r="F117" s="44"/>
      <c r="G117" s="45"/>
      <c r="H117" s="48"/>
      <c r="I117" s="44"/>
    </row>
    <row r="118" spans="1:9" ht="21">
      <c r="A118" s="61" t="s">
        <v>143</v>
      </c>
      <c r="B118" s="85" t="s">
        <v>144</v>
      </c>
      <c r="C118" s="39"/>
      <c r="D118" s="86" t="s">
        <v>15</v>
      </c>
      <c r="E118" s="18"/>
      <c r="F118" s="46">
        <f t="shared" ref="F118" si="20">+C118*E118</f>
        <v>0</v>
      </c>
      <c r="G118" s="45"/>
      <c r="H118" s="47" t="e">
        <f>+F118/$G$130</f>
        <v>#DIV/0!</v>
      </c>
      <c r="I118" s="44"/>
    </row>
    <row r="119" spans="1:9" ht="21">
      <c r="A119" s="58" t="s">
        <v>145</v>
      </c>
      <c r="B119" s="85" t="s">
        <v>146</v>
      </c>
      <c r="C119" s="39"/>
      <c r="D119" s="86" t="s">
        <v>15</v>
      </c>
      <c r="E119" s="18"/>
      <c r="F119" s="46">
        <f t="shared" ref="F119:F120" si="21">+C119*E119</f>
        <v>0</v>
      </c>
      <c r="G119" s="45"/>
      <c r="H119" s="47" t="e">
        <f>+F119/$G$130</f>
        <v>#DIV/0!</v>
      </c>
      <c r="I119" s="44"/>
    </row>
    <row r="120" spans="1:9" ht="21">
      <c r="A120" s="58" t="s">
        <v>147</v>
      </c>
      <c r="B120" s="85" t="s">
        <v>148</v>
      </c>
      <c r="C120" s="39"/>
      <c r="D120" s="86" t="s">
        <v>15</v>
      </c>
      <c r="E120" s="18"/>
      <c r="F120" s="46">
        <f t="shared" si="21"/>
        <v>0</v>
      </c>
      <c r="G120" s="45"/>
      <c r="H120" s="47" t="e">
        <f>+F120/$G$130</f>
        <v>#DIV/0!</v>
      </c>
      <c r="I120" s="44"/>
    </row>
    <row r="121" spans="1:9" ht="21.75" thickBot="1">
      <c r="A121" s="61"/>
      <c r="B121" s="79"/>
      <c r="C121" s="39"/>
      <c r="D121" s="62"/>
      <c r="E121" s="18"/>
      <c r="F121" s="44"/>
      <c r="G121" s="45"/>
      <c r="H121" s="48"/>
      <c r="I121" s="44"/>
    </row>
    <row r="122" spans="1:9" ht="21" thickBot="1">
      <c r="A122" s="63">
        <v>15</v>
      </c>
      <c r="B122" s="31" t="s">
        <v>149</v>
      </c>
      <c r="C122" s="32"/>
      <c r="D122" s="33"/>
      <c r="E122" s="34"/>
      <c r="F122" s="34"/>
      <c r="G122" s="30">
        <f>SUM(F125:F128)</f>
        <v>0</v>
      </c>
      <c r="H122" s="35"/>
      <c r="I122" s="36" t="e">
        <f>SUM(H125:H128)</f>
        <v>#DIV/0!</v>
      </c>
    </row>
    <row r="123" spans="1:9" ht="21">
      <c r="A123" s="75"/>
      <c r="B123" s="55"/>
      <c r="C123" s="39"/>
      <c r="D123" s="56"/>
      <c r="E123" s="18"/>
      <c r="F123" s="44"/>
      <c r="G123" s="45"/>
      <c r="H123" s="48"/>
      <c r="I123" s="44"/>
    </row>
    <row r="124" spans="1:9" ht="21">
      <c r="A124" s="58" t="s">
        <v>150</v>
      </c>
      <c r="B124" s="89" t="s">
        <v>151</v>
      </c>
      <c r="C124" s="39"/>
      <c r="D124" s="58"/>
      <c r="E124" s="18"/>
      <c r="F124" s="44"/>
      <c r="G124" s="45"/>
      <c r="H124" s="48"/>
      <c r="I124" s="44"/>
    </row>
    <row r="125" spans="1:9" ht="21">
      <c r="A125" s="58" t="s">
        <v>152</v>
      </c>
      <c r="B125" s="85" t="s">
        <v>153</v>
      </c>
      <c r="C125" s="39"/>
      <c r="D125" s="86" t="s">
        <v>15</v>
      </c>
      <c r="E125" s="18"/>
      <c r="F125" s="46">
        <f t="shared" ref="F125:F128" si="22">+C125*E125</f>
        <v>0</v>
      </c>
      <c r="G125" s="45"/>
      <c r="H125" s="47" t="e">
        <f t="shared" ref="H125:H126" si="23">+F125/$G$130</f>
        <v>#DIV/0!</v>
      </c>
      <c r="I125" s="44"/>
    </row>
    <row r="126" spans="1:9" ht="21">
      <c r="A126" s="58" t="s">
        <v>154</v>
      </c>
      <c r="B126" s="95" t="s">
        <v>155</v>
      </c>
      <c r="C126" s="39"/>
      <c r="D126" s="86" t="s">
        <v>15</v>
      </c>
      <c r="E126" s="18"/>
      <c r="F126" s="46">
        <f t="shared" si="22"/>
        <v>0</v>
      </c>
      <c r="G126" s="45"/>
      <c r="H126" s="47" t="e">
        <f t="shared" si="23"/>
        <v>#DIV/0!</v>
      </c>
      <c r="I126" s="44"/>
    </row>
    <row r="127" spans="1:9" ht="21">
      <c r="A127" s="58" t="s">
        <v>156</v>
      </c>
      <c r="B127" s="85" t="s">
        <v>157</v>
      </c>
      <c r="C127" s="39"/>
      <c r="D127" s="86" t="s">
        <v>15</v>
      </c>
      <c r="E127" s="18"/>
      <c r="F127" s="46">
        <f t="shared" si="22"/>
        <v>0</v>
      </c>
      <c r="G127" s="45"/>
      <c r="H127" s="47" t="e">
        <f>+F127/$G$130</f>
        <v>#DIV/0!</v>
      </c>
      <c r="I127" s="44"/>
    </row>
    <row r="128" spans="1:9" ht="21">
      <c r="A128" s="58" t="s">
        <v>158</v>
      </c>
      <c r="B128" s="85" t="s">
        <v>159</v>
      </c>
      <c r="C128" s="39"/>
      <c r="D128" s="86" t="s">
        <v>15</v>
      </c>
      <c r="E128" s="18"/>
      <c r="F128" s="46">
        <f t="shared" si="22"/>
        <v>0</v>
      </c>
      <c r="G128" s="45"/>
      <c r="H128" s="47" t="e">
        <f t="shared" ref="H128" si="24">+F128/$G$130</f>
        <v>#DIV/0!</v>
      </c>
      <c r="I128" s="44"/>
    </row>
    <row r="129" spans="1:22" ht="21.75" customHeight="1" thickBot="1">
      <c r="A129" s="74"/>
      <c r="B129" s="53"/>
      <c r="C129" s="39"/>
      <c r="D129" s="54"/>
      <c r="E129" s="18"/>
      <c r="F129" s="44"/>
      <c r="G129" s="45"/>
      <c r="H129" s="48"/>
      <c r="I129" s="44"/>
    </row>
    <row r="130" spans="1:22" ht="29.25" customHeight="1" thickBot="1">
      <c r="A130" s="104" t="s">
        <v>160</v>
      </c>
      <c r="B130" s="105"/>
      <c r="C130" s="13"/>
      <c r="D130" s="26"/>
      <c r="E130" s="14"/>
      <c r="F130" s="14"/>
      <c r="G130" s="15">
        <f>SUM(G17:G129)</f>
        <v>0</v>
      </c>
      <c r="H130" s="16"/>
      <c r="I130" s="15" t="e">
        <f>SUM(I17:I129)</f>
        <v>#DIV/0!</v>
      </c>
      <c r="J130" s="17"/>
      <c r="K130" s="17"/>
      <c r="L130" s="17"/>
      <c r="M130" s="17"/>
      <c r="N130" s="17"/>
      <c r="O130" s="17"/>
      <c r="P130" s="17"/>
      <c r="Q130" s="17"/>
      <c r="R130" s="17"/>
      <c r="S130" s="17"/>
      <c r="T130" s="17"/>
      <c r="U130" s="17"/>
      <c r="V130" s="17"/>
    </row>
    <row r="131" spans="1:22" ht="21" customHeight="1" thickBot="1">
      <c r="B131" s="1"/>
    </row>
    <row r="132" spans="1:22" ht="101.45" customHeight="1">
      <c r="A132" s="100" t="s">
        <v>161</v>
      </c>
      <c r="B132" s="101"/>
    </row>
    <row r="133" spans="1:22" ht="15" customHeight="1" thickBot="1">
      <c r="A133" s="102"/>
      <c r="B133" s="103"/>
    </row>
    <row r="144" spans="1:22" ht="31.5" customHeight="1"/>
    <row r="150" ht="15" customHeight="1"/>
  </sheetData>
  <mergeCells count="8">
    <mergeCell ref="C3:I3"/>
    <mergeCell ref="A3:B3"/>
    <mergeCell ref="A132:B133"/>
    <mergeCell ref="A130:B130"/>
    <mergeCell ref="G10:I10"/>
    <mergeCell ref="G12:I12"/>
    <mergeCell ref="A14:B14"/>
    <mergeCell ref="H14:I14"/>
  </mergeCells>
  <dataValidations disablePrompts="1" count="1">
    <dataValidation type="list" allowBlank="1" showInputMessage="1" showErrorMessage="1" sqref="D43:D46 D37 D39:D40 D111:D112 D118:D120 D128" xr:uid="{F5CE4E32-C59E-410F-B7A4-0B3CE88EC0E8}">
      <formula1>"U, GL, ML, M2, M3, MES"</formula1>
    </dataValidation>
  </dataValidations>
  <pageMargins left="0.70866141732283472" right="0.70866141732283472" top="0.74803149606299213" bottom="0.74803149606299213" header="0.31496062992125984" footer="0.31496062992125984"/>
  <pageSetup scale="45" fitToHeight="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B902CAC3AAA2F4EA2341C25E02871CB" ma:contentTypeVersion="17" ma:contentTypeDescription="Crear nuevo documento." ma:contentTypeScope="" ma:versionID="954cc29d245368b048893aa039f2aefe">
  <xsd:schema xmlns:xsd="http://www.w3.org/2001/XMLSchema" xmlns:xs="http://www.w3.org/2001/XMLSchema" xmlns:p="http://schemas.microsoft.com/office/2006/metadata/properties" xmlns:ns2="f2ef585b-69ca-4839-ade9-6d461f5c8df1" xmlns:ns3="403b7476-7c6f-4301-9bcf-c25bb48e6d5b" targetNamespace="http://schemas.microsoft.com/office/2006/metadata/properties" ma:root="true" ma:fieldsID="e7ca62bd74f41cf1318083643fa42e0a" ns2:_="" ns3:_="">
    <xsd:import namespace="f2ef585b-69ca-4839-ade9-6d461f5c8df1"/>
    <xsd:import namespace="403b7476-7c6f-4301-9bcf-c25bb48e6d5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ef585b-69ca-4839-ade9-6d461f5c8d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3b7476-7c6f-4301-9bcf-c25bb48e6d5b"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0e715384-d590-4035-8e57-2e51851ba369}" ma:internalName="TaxCatchAll" ma:showField="CatchAllData" ma:web="403b7476-7c6f-4301-9bcf-c25bb48e6d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2ef585b-69ca-4839-ade9-6d461f5c8df1">
      <Terms xmlns="http://schemas.microsoft.com/office/infopath/2007/PartnerControls"/>
    </lcf76f155ced4ddcb4097134ff3c332f>
    <TaxCatchAll xmlns="403b7476-7c6f-4301-9bcf-c25bb48e6d5b" xsi:nil="true"/>
  </documentManagement>
</p:properties>
</file>

<file path=customXml/itemProps1.xml><?xml version="1.0" encoding="utf-8"?>
<ds:datastoreItem xmlns:ds="http://schemas.openxmlformats.org/officeDocument/2006/customXml" ds:itemID="{7EDDB32B-572A-43D6-8E85-B5948BA4D581}">
  <ds:schemaRefs>
    <ds:schemaRef ds:uri="http://schemas.microsoft.com/sharepoint/v3/contenttype/forms"/>
  </ds:schemaRefs>
</ds:datastoreItem>
</file>

<file path=customXml/itemProps2.xml><?xml version="1.0" encoding="utf-8"?>
<ds:datastoreItem xmlns:ds="http://schemas.openxmlformats.org/officeDocument/2006/customXml" ds:itemID="{EC34E335-767E-4CA5-9D0D-95378A9C6C38}"/>
</file>

<file path=customXml/itemProps3.xml><?xml version="1.0" encoding="utf-8"?>
<ds:datastoreItem xmlns:ds="http://schemas.openxmlformats.org/officeDocument/2006/customXml" ds:itemID="{26B26B11-485C-40FB-ACB1-A79CB778F8AB}">
  <ds:schemaRefs>
    <ds:schemaRef ds:uri="http://schemas.microsoft.com/office/2006/metadata/properties"/>
    <ds:schemaRef ds:uri="http://schemas.microsoft.com/office/infopath/2007/PartnerControls"/>
    <ds:schemaRef ds:uri="f2ef585b-69ca-4839-ade9-6d461f5c8df1"/>
    <ds:schemaRef ds:uri="403b7476-7c6f-4301-9bcf-c25bb48e6d5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 CERP del Sur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Rodriguez</dc:creator>
  <cp:keywords/>
  <dc:description/>
  <cp:lastModifiedBy>Rodrigo Velasco</cp:lastModifiedBy>
  <cp:revision/>
  <dcterms:created xsi:type="dcterms:W3CDTF">2013-03-18T18:41:53Z</dcterms:created>
  <dcterms:modified xsi:type="dcterms:W3CDTF">2023-10-25T19:31:33Z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0x0101002B902CAC3AAA2F4EA2341C25E02871CB</vt:lpwstr>
  </property>
  <property fmtid="{D5CDD505-2E9C-101B-9397-08002B2CF9AE}" pid="3" name="MediaServiceImageTags">
    <vt:lpwstr/>
  </property>
</Properties>
</file>